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gnumner.8\Desktop\ԲՄԱՇ 26-57 Կենտրոն Բրյուսովի 1 բակ\Hraver 26-57\Hraver Hay 26-57\"/>
    </mc:Choice>
  </mc:AlternateContent>
  <xr:revisionPtr revIDLastSave="0" documentId="13_ncr:1_{FE3A403C-F214-4B02-B572-44A28346429C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Բացատրագիր" sheetId="1" r:id="rId1"/>
    <sheet name="Ամփոփ" sheetId="2" r:id="rId2"/>
    <sheet name="Օբյեկտային" sheetId="3" r:id="rId3"/>
    <sheet name="Տեղային Շ-Մ " sheetId="4" r:id="rId4"/>
    <sheet name="Տեղային Լուս․" sheetId="5" r:id="rId5"/>
    <sheet name="Ծավալաթերթ" sheetId="6" r:id="rId6"/>
  </sheets>
  <definedNames>
    <definedName name="_xlnm.Print_Area" localSheetId="5">Ծավալաթերթ!$A$1:$H$143</definedName>
    <definedName name="_xlnm.Print_Area" localSheetId="4">'Տեղային Լուս․'!$A$1:$P$72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34" i="6" l="1"/>
  <c r="B133" i="6"/>
  <c r="D127" i="6"/>
  <c r="C127" i="6"/>
  <c r="B127" i="6"/>
  <c r="D126" i="6"/>
  <c r="C126" i="6"/>
  <c r="B126" i="6"/>
  <c r="C125" i="6"/>
  <c r="B125" i="6"/>
  <c r="C124" i="6"/>
  <c r="B124" i="6"/>
  <c r="C123" i="6"/>
  <c r="B123" i="6"/>
  <c r="C122" i="6"/>
  <c r="B122" i="6"/>
  <c r="C121" i="6"/>
  <c r="B121" i="6"/>
  <c r="D120" i="6"/>
  <c r="C120" i="6"/>
  <c r="B120" i="6"/>
  <c r="D119" i="6"/>
  <c r="C119" i="6"/>
  <c r="B119" i="6"/>
  <c r="C118" i="6"/>
  <c r="B118" i="6"/>
  <c r="C117" i="6"/>
  <c r="B117" i="6"/>
  <c r="D116" i="6"/>
  <c r="C116" i="6"/>
  <c r="B116" i="6"/>
  <c r="C115" i="6"/>
  <c r="B115" i="6"/>
  <c r="D114" i="6"/>
  <c r="C114" i="6"/>
  <c r="B114" i="6"/>
  <c r="C113" i="6"/>
  <c r="B113" i="6"/>
  <c r="C112" i="6"/>
  <c r="B112" i="6"/>
  <c r="D111" i="6"/>
  <c r="C111" i="6"/>
  <c r="B111" i="6"/>
  <c r="B110" i="6"/>
  <c r="C109" i="6"/>
  <c r="B109" i="6"/>
  <c r="D108" i="6"/>
  <c r="C108" i="6"/>
  <c r="B108" i="6"/>
  <c r="D107" i="6"/>
  <c r="C107" i="6"/>
  <c r="B107" i="6"/>
  <c r="C106" i="6"/>
  <c r="B106" i="6"/>
  <c r="D105" i="6"/>
  <c r="C105" i="6"/>
  <c r="B105" i="6"/>
  <c r="B104" i="6"/>
  <c r="C103" i="6"/>
  <c r="B103" i="6"/>
  <c r="B100" i="6"/>
  <c r="B99" i="6"/>
  <c r="C93" i="6"/>
  <c r="B93" i="6"/>
  <c r="D92" i="6"/>
  <c r="C92" i="6"/>
  <c r="B92" i="6"/>
  <c r="D91" i="6"/>
  <c r="C91" i="6"/>
  <c r="B91" i="6"/>
  <c r="B90" i="6"/>
  <c r="C89" i="6"/>
  <c r="B89" i="6"/>
  <c r="D88" i="6"/>
  <c r="C88" i="6"/>
  <c r="B88" i="6"/>
  <c r="D87" i="6"/>
  <c r="C87" i="6"/>
  <c r="B87" i="6"/>
  <c r="D86" i="6"/>
  <c r="C86" i="6"/>
  <c r="B86" i="6"/>
  <c r="A86" i="6"/>
  <c r="D85" i="6"/>
  <c r="C85" i="6"/>
  <c r="B85" i="6"/>
  <c r="C84" i="6"/>
  <c r="B84" i="6"/>
  <c r="C83" i="6"/>
  <c r="B83" i="6"/>
  <c r="D82" i="6"/>
  <c r="C82" i="6"/>
  <c r="B82" i="6"/>
  <c r="C81" i="6"/>
  <c r="B81" i="6"/>
  <c r="C80" i="6"/>
  <c r="B80" i="6"/>
  <c r="C79" i="6"/>
  <c r="B79" i="6"/>
  <c r="C78" i="6"/>
  <c r="B78" i="6"/>
  <c r="B77" i="6"/>
  <c r="C75" i="6"/>
  <c r="B75" i="6"/>
  <c r="C74" i="6"/>
  <c r="B74" i="6"/>
  <c r="D73" i="6"/>
  <c r="C73" i="6"/>
  <c r="B73" i="6"/>
  <c r="D72" i="6"/>
  <c r="C72" i="6"/>
  <c r="B72" i="6"/>
  <c r="D71" i="6"/>
  <c r="C71" i="6"/>
  <c r="B71" i="6"/>
  <c r="D70" i="6"/>
  <c r="C70" i="6"/>
  <c r="B70" i="6"/>
  <c r="C69" i="6"/>
  <c r="B69" i="6"/>
  <c r="C68" i="6"/>
  <c r="B68" i="6"/>
  <c r="C67" i="6"/>
  <c r="B67" i="6"/>
  <c r="B66" i="6"/>
  <c r="D64" i="6"/>
  <c r="C64" i="6"/>
  <c r="B64" i="6"/>
  <c r="D63" i="6"/>
  <c r="C63" i="6"/>
  <c r="B63" i="6"/>
  <c r="D62" i="6"/>
  <c r="C62" i="6"/>
  <c r="B62" i="6"/>
  <c r="D61" i="6"/>
  <c r="C61" i="6"/>
  <c r="B61" i="6"/>
  <c r="C60" i="6"/>
  <c r="B60" i="6"/>
  <c r="C59" i="6"/>
  <c r="B59" i="6"/>
  <c r="C58" i="6"/>
  <c r="B58" i="6"/>
  <c r="D57" i="6"/>
  <c r="C57" i="6"/>
  <c r="B57" i="6"/>
  <c r="D56" i="6"/>
  <c r="C56" i="6"/>
  <c r="B56" i="6"/>
  <c r="D55" i="6"/>
  <c r="C55" i="6"/>
  <c r="B55" i="6"/>
  <c r="D54" i="6"/>
  <c r="C54" i="6"/>
  <c r="B54" i="6"/>
  <c r="C53" i="6"/>
  <c r="B53" i="6"/>
  <c r="B52" i="6"/>
  <c r="C50" i="6"/>
  <c r="B50" i="6"/>
  <c r="D49" i="6"/>
  <c r="C49" i="6"/>
  <c r="B49" i="6"/>
  <c r="C48" i="6"/>
  <c r="B48" i="6"/>
  <c r="C47" i="6"/>
  <c r="B47" i="6"/>
  <c r="B46" i="6"/>
  <c r="C45" i="6"/>
  <c r="B45" i="6"/>
  <c r="C44" i="6"/>
  <c r="B44" i="6"/>
  <c r="C43" i="6"/>
  <c r="B43" i="6"/>
  <c r="D42" i="6"/>
  <c r="C42" i="6"/>
  <c r="B42" i="6"/>
  <c r="C41" i="6"/>
  <c r="B41" i="6"/>
  <c r="C40" i="6"/>
  <c r="B40" i="6"/>
  <c r="D39" i="6"/>
  <c r="C39" i="6"/>
  <c r="B39" i="6"/>
  <c r="D38" i="6"/>
  <c r="C38" i="6"/>
  <c r="B38" i="6"/>
  <c r="D37" i="6"/>
  <c r="C37" i="6"/>
  <c r="B37" i="6"/>
  <c r="D36" i="6"/>
  <c r="C36" i="6"/>
  <c r="B36" i="6"/>
  <c r="D35" i="6"/>
  <c r="C35" i="6"/>
  <c r="B35" i="6"/>
  <c r="D34" i="6"/>
  <c r="C34" i="6"/>
  <c r="B34" i="6"/>
  <c r="D33" i="6"/>
  <c r="C33" i="6"/>
  <c r="B33" i="6"/>
  <c r="C32" i="6"/>
  <c r="B32" i="6"/>
  <c r="C31" i="6"/>
  <c r="B31" i="6"/>
  <c r="B30" i="6"/>
  <c r="C29" i="6"/>
  <c r="B29" i="6"/>
  <c r="D28" i="6"/>
  <c r="C28" i="6"/>
  <c r="B28" i="6"/>
  <c r="C27" i="6"/>
  <c r="B27" i="6"/>
  <c r="C26" i="6"/>
  <c r="B26" i="6"/>
  <c r="C25" i="6"/>
  <c r="B25" i="6"/>
  <c r="C24" i="6"/>
  <c r="B24" i="6"/>
  <c r="A24" i="6"/>
  <c r="C23" i="6"/>
  <c r="B23" i="6"/>
  <c r="A23" i="6"/>
  <c r="C22" i="6"/>
  <c r="B22" i="6"/>
  <c r="B21" i="6"/>
  <c r="C20" i="6"/>
  <c r="B20" i="6"/>
  <c r="C19" i="6"/>
  <c r="B19" i="6"/>
  <c r="F18" i="6"/>
  <c r="E18" i="6"/>
  <c r="D18" i="6"/>
  <c r="C18" i="6"/>
  <c r="B18" i="6"/>
  <c r="D17" i="6"/>
  <c r="C17" i="6"/>
  <c r="B17" i="6"/>
  <c r="C16" i="6"/>
  <c r="B16" i="6"/>
  <c r="C15" i="6"/>
  <c r="B15" i="6"/>
  <c r="D14" i="6"/>
  <c r="C14" i="6"/>
  <c r="B14" i="6"/>
  <c r="D13" i="6"/>
  <c r="C13" i="6"/>
  <c r="B13" i="6"/>
  <c r="D12" i="6"/>
  <c r="C12" i="6"/>
  <c r="B12" i="6"/>
  <c r="D11" i="6"/>
  <c r="C11" i="6"/>
  <c r="B11" i="6"/>
  <c r="D10" i="6"/>
  <c r="C10" i="6"/>
  <c r="B10" i="6"/>
  <c r="D9" i="6"/>
  <c r="C9" i="6"/>
  <c r="B9" i="6"/>
  <c r="D8" i="6"/>
  <c r="C8" i="6"/>
  <c r="B8" i="6"/>
  <c r="D7" i="6"/>
  <c r="C7" i="6"/>
  <c r="B7" i="6"/>
  <c r="D6" i="6"/>
  <c r="C6" i="6"/>
  <c r="B6" i="6"/>
  <c r="B5" i="6"/>
  <c r="K1" i="6"/>
  <c r="G118" i="6" s="1"/>
  <c r="M63" i="5"/>
  <c r="N63" i="5" s="1"/>
  <c r="N61" i="5"/>
  <c r="M60" i="5"/>
  <c r="N60" i="5" s="1"/>
  <c r="O58" i="5" s="1"/>
  <c r="N58" i="5"/>
  <c r="M57" i="5"/>
  <c r="N57" i="5" s="1"/>
  <c r="N55" i="5"/>
  <c r="O55" i="5" s="1"/>
  <c r="E125" i="6" s="1"/>
  <c r="E55" i="5"/>
  <c r="D125" i="6" s="1"/>
  <c r="M54" i="5"/>
  <c r="N54" i="5" s="1"/>
  <c r="N52" i="5"/>
  <c r="E52" i="5"/>
  <c r="D124" i="6" s="1"/>
  <c r="M51" i="5"/>
  <c r="N51" i="5" s="1"/>
  <c r="N49" i="5"/>
  <c r="E49" i="5"/>
  <c r="D123" i="6" s="1"/>
  <c r="M48" i="5"/>
  <c r="N48" i="5" s="1"/>
  <c r="O46" i="5" s="1"/>
  <c r="N46" i="5"/>
  <c r="E46" i="5"/>
  <c r="D122" i="6" s="1"/>
  <c r="M45" i="5"/>
  <c r="M44" i="5"/>
  <c r="M43" i="5"/>
  <c r="N43" i="5" s="1"/>
  <c r="G42" i="5"/>
  <c r="F42" i="5"/>
  <c r="E41" i="5"/>
  <c r="D121" i="6" s="1"/>
  <c r="N40" i="5"/>
  <c r="M40" i="5"/>
  <c r="G39" i="5"/>
  <c r="F39" i="5"/>
  <c r="N38" i="5" s="1"/>
  <c r="M37" i="5"/>
  <c r="N37" i="5" s="1"/>
  <c r="G36" i="5"/>
  <c r="F36" i="5"/>
  <c r="M34" i="5"/>
  <c r="N34" i="5" s="1"/>
  <c r="N32" i="5"/>
  <c r="O32" i="5" s="1"/>
  <c r="E32" i="5"/>
  <c r="D118" i="6" s="1"/>
  <c r="F118" i="6" s="1"/>
  <c r="G31" i="5"/>
  <c r="F31" i="5"/>
  <c r="N30" i="5"/>
  <c r="O30" i="5" s="1"/>
  <c r="E30" i="5"/>
  <c r="D117" i="6" s="1"/>
  <c r="M29" i="5"/>
  <c r="N29" i="5" s="1"/>
  <c r="G28" i="5"/>
  <c r="F28" i="5"/>
  <c r="N27" i="5" s="1"/>
  <c r="E27" i="5"/>
  <c r="M26" i="5"/>
  <c r="N26" i="5" s="1"/>
  <c r="G25" i="5"/>
  <c r="N24" i="5" s="1"/>
  <c r="F25" i="5"/>
  <c r="E24" i="5"/>
  <c r="G23" i="5"/>
  <c r="F23" i="5"/>
  <c r="E22" i="5"/>
  <c r="M21" i="5"/>
  <c r="N21" i="5" s="1"/>
  <c r="F20" i="5"/>
  <c r="N19" i="5" s="1"/>
  <c r="E19" i="5"/>
  <c r="D113" i="6" s="1"/>
  <c r="M18" i="5"/>
  <c r="N18" i="5" s="1"/>
  <c r="G17" i="5"/>
  <c r="F17" i="5"/>
  <c r="E16" i="5"/>
  <c r="D112" i="6" s="1"/>
  <c r="M15" i="5"/>
  <c r="N15" i="5" s="1"/>
  <c r="G14" i="5"/>
  <c r="F14" i="5"/>
  <c r="M283" i="4"/>
  <c r="J282" i="4"/>
  <c r="M282" i="4" s="1"/>
  <c r="N281" i="4" s="1"/>
  <c r="M281" i="4"/>
  <c r="G280" i="4"/>
  <c r="F280" i="4"/>
  <c r="N279" i="4"/>
  <c r="O277" i="4"/>
  <c r="E107" i="6" s="1"/>
  <c r="E277" i="4"/>
  <c r="G276" i="4"/>
  <c r="O275" i="4" s="1"/>
  <c r="F276" i="4"/>
  <c r="E275" i="4"/>
  <c r="D106" i="6" s="1"/>
  <c r="M274" i="4"/>
  <c r="N274" i="4" s="1"/>
  <c r="G272" i="4"/>
  <c r="G273" i="4" s="1"/>
  <c r="F272" i="4"/>
  <c r="F273" i="4" s="1"/>
  <c r="N272" i="4" s="1"/>
  <c r="M268" i="4"/>
  <c r="N268" i="4" s="1"/>
  <c r="G134" i="6" s="1"/>
  <c r="H134" i="6" s="1"/>
  <c r="F266" i="4"/>
  <c r="E100" i="6" s="1"/>
  <c r="M263" i="4"/>
  <c r="N263" i="4" s="1"/>
  <c r="G133" i="6" s="1"/>
  <c r="H133" i="6" s="1"/>
  <c r="F261" i="4"/>
  <c r="M258" i="4"/>
  <c r="N258" i="4" s="1"/>
  <c r="G132" i="6" s="1"/>
  <c r="H132" i="6" s="1"/>
  <c r="F256" i="4"/>
  <c r="N256" i="4" s="1"/>
  <c r="M255" i="4"/>
  <c r="N255" i="4" s="1"/>
  <c r="G131" i="6" s="1"/>
  <c r="H131" i="6" s="1"/>
  <c r="N253" i="4"/>
  <c r="F253" i="4"/>
  <c r="E97" i="6" s="1"/>
  <c r="M252" i="4"/>
  <c r="N252" i="4" s="1"/>
  <c r="F250" i="4"/>
  <c r="E96" i="6" s="1"/>
  <c r="N247" i="4"/>
  <c r="M247" i="4"/>
  <c r="G246" i="4"/>
  <c r="F246" i="4"/>
  <c r="N245" i="4"/>
  <c r="O245" i="4" s="1"/>
  <c r="E245" i="4"/>
  <c r="D93" i="6" s="1"/>
  <c r="M243" i="4"/>
  <c r="N243" i="4" s="1"/>
  <c r="G242" i="4"/>
  <c r="N241" i="4" s="1"/>
  <c r="F242" i="4"/>
  <c r="M239" i="4"/>
  <c r="N239" i="4" s="1"/>
  <c r="O237" i="4" s="1"/>
  <c r="G238" i="4"/>
  <c r="F238" i="4"/>
  <c r="N237" i="4"/>
  <c r="N234" i="4"/>
  <c r="M234" i="4"/>
  <c r="N232" i="4"/>
  <c r="M231" i="4"/>
  <c r="N231" i="4" s="1"/>
  <c r="G230" i="4"/>
  <c r="F230" i="4"/>
  <c r="M228" i="4"/>
  <c r="N228" i="4" s="1"/>
  <c r="O226" i="4"/>
  <c r="E86" i="6" s="1"/>
  <c r="G86" i="6" s="1"/>
  <c r="H86" i="6" s="1"/>
  <c r="N226" i="4"/>
  <c r="E226" i="4"/>
  <c r="M224" i="4"/>
  <c r="N224" i="4" s="1"/>
  <c r="G223" i="4"/>
  <c r="F223" i="4"/>
  <c r="N222" i="4" s="1"/>
  <c r="E222" i="4"/>
  <c r="M221" i="4"/>
  <c r="N221" i="4" s="1"/>
  <c r="G220" i="4"/>
  <c r="F220" i="4"/>
  <c r="N219" i="4"/>
  <c r="O219" i="4" s="1"/>
  <c r="P219" i="4" s="1"/>
  <c r="M218" i="4"/>
  <c r="N218" i="4" s="1"/>
  <c r="O216" i="4"/>
  <c r="E216" i="4"/>
  <c r="E219" i="4" s="1"/>
  <c r="D84" i="6" s="1"/>
  <c r="G215" i="4"/>
  <c r="F215" i="4"/>
  <c r="M213" i="4"/>
  <c r="N213" i="4" s="1"/>
  <c r="O211" i="4"/>
  <c r="E81" i="6" s="1"/>
  <c r="F81" i="6" s="1"/>
  <c r="N211" i="4"/>
  <c r="E211" i="4"/>
  <c r="D81" i="6" s="1"/>
  <c r="M210" i="4"/>
  <c r="N210" i="4" s="1"/>
  <c r="O208" i="4"/>
  <c r="N208" i="4"/>
  <c r="E208" i="4"/>
  <c r="D80" i="6" s="1"/>
  <c r="M207" i="4"/>
  <c r="M206" i="4"/>
  <c r="M205" i="4"/>
  <c r="G204" i="4"/>
  <c r="F204" i="4"/>
  <c r="N203" i="4"/>
  <c r="E203" i="4"/>
  <c r="D79" i="6" s="1"/>
  <c r="M202" i="4"/>
  <c r="N202" i="4" s="1"/>
  <c r="G201" i="4"/>
  <c r="F201" i="4"/>
  <c r="N200" i="4" s="1"/>
  <c r="O200" i="4" s="1"/>
  <c r="E78" i="6" s="1"/>
  <c r="E200" i="4"/>
  <c r="D78" i="6" s="1"/>
  <c r="N197" i="4"/>
  <c r="M197" i="4"/>
  <c r="N195" i="4"/>
  <c r="E195" i="4"/>
  <c r="D75" i="6" s="1"/>
  <c r="M194" i="4"/>
  <c r="M193" i="4"/>
  <c r="G192" i="4"/>
  <c r="F192" i="4"/>
  <c r="N191" i="4" s="1"/>
  <c r="E191" i="4"/>
  <c r="D74" i="6" s="1"/>
  <c r="M190" i="4"/>
  <c r="N190" i="4" s="1"/>
  <c r="N188" i="4"/>
  <c r="O188" i="4" s="1"/>
  <c r="M187" i="4"/>
  <c r="M186" i="4"/>
  <c r="M185" i="4"/>
  <c r="G184" i="4"/>
  <c r="F184" i="4"/>
  <c r="N183" i="4"/>
  <c r="M182" i="4"/>
  <c r="N182" i="4" s="1"/>
  <c r="O180" i="4" s="1"/>
  <c r="P180" i="4" s="1"/>
  <c r="N180" i="4"/>
  <c r="G179" i="4"/>
  <c r="F179" i="4"/>
  <c r="G178" i="4"/>
  <c r="M177" i="4"/>
  <c r="M176" i="4"/>
  <c r="M175" i="4"/>
  <c r="G174" i="4"/>
  <c r="F174" i="4"/>
  <c r="E173" i="4"/>
  <c r="D69" i="6" s="1"/>
  <c r="M172" i="4"/>
  <c r="N172" i="4" s="1"/>
  <c r="G171" i="4"/>
  <c r="F171" i="4"/>
  <c r="E170" i="4"/>
  <c r="D68" i="6" s="1"/>
  <c r="M169" i="4"/>
  <c r="N169" i="4" s="1"/>
  <c r="G168" i="4"/>
  <c r="F168" i="4"/>
  <c r="E167" i="4"/>
  <c r="D67" i="6" s="1"/>
  <c r="M164" i="4"/>
  <c r="N164" i="4" s="1"/>
  <c r="N162" i="4"/>
  <c r="M161" i="4"/>
  <c r="N161" i="4" s="1"/>
  <c r="N159" i="4"/>
  <c r="O159" i="4" s="1"/>
  <c r="E63" i="6" s="1"/>
  <c r="F63" i="6" s="1"/>
  <c r="N158" i="4"/>
  <c r="M158" i="4"/>
  <c r="G157" i="4"/>
  <c r="F157" i="4"/>
  <c r="N156" i="4" s="1"/>
  <c r="O156" i="4" s="1"/>
  <c r="E62" i="6" s="1"/>
  <c r="G62" i="6" s="1"/>
  <c r="H62" i="6" s="1"/>
  <c r="M155" i="4"/>
  <c r="N155" i="4" s="1"/>
  <c r="G154" i="4"/>
  <c r="N153" i="4" s="1"/>
  <c r="O153" i="4" s="1"/>
  <c r="F154" i="4"/>
  <c r="M152" i="4"/>
  <c r="N152" i="4" s="1"/>
  <c r="G151" i="4"/>
  <c r="N150" i="4" s="1"/>
  <c r="F151" i="4"/>
  <c r="E150" i="4"/>
  <c r="D60" i="6" s="1"/>
  <c r="M149" i="4"/>
  <c r="M148" i="4"/>
  <c r="M147" i="4"/>
  <c r="N147" i="4" s="1"/>
  <c r="G146" i="4"/>
  <c r="N145" i="4" s="1"/>
  <c r="O145" i="4" s="1"/>
  <c r="F146" i="4"/>
  <c r="E145" i="4"/>
  <c r="D59" i="6" s="1"/>
  <c r="N144" i="4"/>
  <c r="M144" i="4"/>
  <c r="F143" i="4"/>
  <c r="G142" i="4"/>
  <c r="G143" i="4" s="1"/>
  <c r="N142" i="4" s="1"/>
  <c r="E142" i="4"/>
  <c r="D58" i="6" s="1"/>
  <c r="M140" i="4"/>
  <c r="N140" i="4" s="1"/>
  <c r="G139" i="4"/>
  <c r="F139" i="4"/>
  <c r="N138" i="4" s="1"/>
  <c r="O138" i="4" s="1"/>
  <c r="M136" i="4"/>
  <c r="N136" i="4" s="1"/>
  <c r="G135" i="4"/>
  <c r="N134" i="4" s="1"/>
  <c r="O134" i="4" s="1"/>
  <c r="F135" i="4"/>
  <c r="M133" i="4"/>
  <c r="N133" i="4" s="1"/>
  <c r="G132" i="4"/>
  <c r="N131" i="4" s="1"/>
  <c r="O131" i="4" s="1"/>
  <c r="F132" i="4"/>
  <c r="M130" i="4"/>
  <c r="N130" i="4" s="1"/>
  <c r="G129" i="4"/>
  <c r="F129" i="4"/>
  <c r="G128" i="4"/>
  <c r="M127" i="4"/>
  <c r="M126" i="4"/>
  <c r="N126" i="4" s="1"/>
  <c r="G125" i="4"/>
  <c r="N124" i="4" s="1"/>
  <c r="F125" i="4"/>
  <c r="E124" i="4"/>
  <c r="D53" i="6" s="1"/>
  <c r="N120" i="4"/>
  <c r="M120" i="4"/>
  <c r="G119" i="4"/>
  <c r="F119" i="4"/>
  <c r="N118" i="4"/>
  <c r="O118" i="4" s="1"/>
  <c r="E118" i="4"/>
  <c r="D50" i="6" s="1"/>
  <c r="J117" i="4"/>
  <c r="F116" i="4"/>
  <c r="G115" i="4"/>
  <c r="G116" i="4" s="1"/>
  <c r="N115" i="4" s="1"/>
  <c r="F115" i="4"/>
  <c r="M114" i="4"/>
  <c r="N114" i="4" s="1"/>
  <c r="G113" i="4"/>
  <c r="F113" i="4"/>
  <c r="N112" i="4" s="1"/>
  <c r="O112" i="4" s="1"/>
  <c r="E112" i="4"/>
  <c r="D48" i="6" s="1"/>
  <c r="M111" i="4"/>
  <c r="N111" i="4" s="1"/>
  <c r="G110" i="4"/>
  <c r="N109" i="4" s="1"/>
  <c r="F110" i="4"/>
  <c r="E109" i="4"/>
  <c r="D47" i="6" s="1"/>
  <c r="M106" i="4"/>
  <c r="N106" i="4" s="1"/>
  <c r="G105" i="4"/>
  <c r="F105" i="4"/>
  <c r="N104" i="4" s="1"/>
  <c r="E104" i="4"/>
  <c r="D44" i="6" s="1"/>
  <c r="M103" i="4"/>
  <c r="N103" i="4" s="1"/>
  <c r="G102" i="4"/>
  <c r="F102" i="4"/>
  <c r="N101" i="4" s="1"/>
  <c r="E101" i="4"/>
  <c r="D43" i="6" s="1"/>
  <c r="M100" i="4"/>
  <c r="N100" i="4" s="1"/>
  <c r="G99" i="4"/>
  <c r="F99" i="4"/>
  <c r="N98" i="4" s="1"/>
  <c r="M97" i="4"/>
  <c r="N97" i="4" s="1"/>
  <c r="G96" i="4"/>
  <c r="N95" i="4" s="1"/>
  <c r="O95" i="4" s="1"/>
  <c r="F96" i="4"/>
  <c r="E95" i="4"/>
  <c r="D41" i="6" s="1"/>
  <c r="M94" i="4"/>
  <c r="G93" i="4"/>
  <c r="F93" i="4"/>
  <c r="N92" i="4"/>
  <c r="E92" i="4"/>
  <c r="D40" i="6" s="1"/>
  <c r="M91" i="4"/>
  <c r="M90" i="4"/>
  <c r="N90" i="4" s="1"/>
  <c r="G89" i="4"/>
  <c r="F88" i="4"/>
  <c r="F89" i="4" s="1"/>
  <c r="N88" i="4" s="1"/>
  <c r="O88" i="4" s="1"/>
  <c r="M87" i="4"/>
  <c r="M86" i="4"/>
  <c r="N86" i="4" s="1"/>
  <c r="G85" i="4"/>
  <c r="F85" i="4"/>
  <c r="N84" i="4" s="1"/>
  <c r="O84" i="4" s="1"/>
  <c r="F84" i="4"/>
  <c r="J83" i="4"/>
  <c r="M83" i="4" s="1"/>
  <c r="M82" i="4"/>
  <c r="N82" i="4" s="1"/>
  <c r="G81" i="4"/>
  <c r="F80" i="4"/>
  <c r="F81" i="4" s="1"/>
  <c r="N80" i="4" s="1"/>
  <c r="M79" i="4"/>
  <c r="N79" i="4" s="1"/>
  <c r="F78" i="4"/>
  <c r="G77" i="4"/>
  <c r="G78" i="4" s="1"/>
  <c r="M76" i="4"/>
  <c r="M75" i="4"/>
  <c r="F74" i="4"/>
  <c r="G73" i="4"/>
  <c r="G74" i="4" s="1"/>
  <c r="M72" i="4"/>
  <c r="N72" i="4" s="1"/>
  <c r="N70" i="4"/>
  <c r="M69" i="4"/>
  <c r="N69" i="4" s="1"/>
  <c r="N67" i="4"/>
  <c r="G65" i="4"/>
  <c r="F65" i="4"/>
  <c r="N64" i="4" s="1"/>
  <c r="O64" i="4" s="1"/>
  <c r="E64" i="4"/>
  <c r="D32" i="6" s="1"/>
  <c r="M63" i="4"/>
  <c r="M62" i="4"/>
  <c r="M61" i="4"/>
  <c r="N61" i="4" s="1"/>
  <c r="G60" i="4"/>
  <c r="N59" i="4" s="1"/>
  <c r="F60" i="4"/>
  <c r="E59" i="4"/>
  <c r="D31" i="6" s="1"/>
  <c r="G56" i="4"/>
  <c r="N55" i="4" s="1"/>
  <c r="F56" i="4"/>
  <c r="G54" i="4"/>
  <c r="F54" i="4"/>
  <c r="N53" i="4" s="1"/>
  <c r="O53" i="4" s="1"/>
  <c r="E27" i="6" s="1"/>
  <c r="P53" i="4"/>
  <c r="E53" i="4"/>
  <c r="D27" i="6" s="1"/>
  <c r="F52" i="4"/>
  <c r="N51" i="4"/>
  <c r="O51" i="4" s="1"/>
  <c r="E26" i="6" s="1"/>
  <c r="E51" i="4"/>
  <c r="D26" i="6" s="1"/>
  <c r="F50" i="4"/>
  <c r="N49" i="4" s="1"/>
  <c r="E49" i="4"/>
  <c r="D25" i="6" s="1"/>
  <c r="F48" i="4"/>
  <c r="N47" i="4" s="1"/>
  <c r="P47" i="4" s="1"/>
  <c r="O47" i="4"/>
  <c r="E24" i="6" s="1"/>
  <c r="E47" i="4"/>
  <c r="D24" i="6" s="1"/>
  <c r="F46" i="4"/>
  <c r="N45" i="4"/>
  <c r="E45" i="4"/>
  <c r="D23" i="6" s="1"/>
  <c r="G44" i="4"/>
  <c r="F44" i="4"/>
  <c r="N43" i="4" s="1"/>
  <c r="E43" i="4"/>
  <c r="D22" i="6" s="1"/>
  <c r="O39" i="4"/>
  <c r="E39" i="4"/>
  <c r="D19" i="6" s="1"/>
  <c r="G38" i="4"/>
  <c r="F38" i="4"/>
  <c r="P37" i="4"/>
  <c r="G36" i="4"/>
  <c r="F36" i="4"/>
  <c r="N35" i="4" s="1"/>
  <c r="P35" i="4" s="1"/>
  <c r="G33" i="4"/>
  <c r="G34" i="4" s="1"/>
  <c r="F33" i="4"/>
  <c r="F34" i="4" s="1"/>
  <c r="E33" i="4"/>
  <c r="D16" i="6" s="1"/>
  <c r="G31" i="4"/>
  <c r="G32" i="4" s="1"/>
  <c r="F31" i="4"/>
  <c r="F32" i="4" s="1"/>
  <c r="E31" i="4"/>
  <c r="D15" i="6" s="1"/>
  <c r="G29" i="4"/>
  <c r="G30" i="4" s="1"/>
  <c r="F29" i="4"/>
  <c r="F30" i="4" s="1"/>
  <c r="G28" i="4"/>
  <c r="F28" i="4"/>
  <c r="G26" i="4"/>
  <c r="F26" i="4"/>
  <c r="N25" i="4" s="1"/>
  <c r="O25" i="4" s="1"/>
  <c r="E12" i="6" s="1"/>
  <c r="P25" i="4"/>
  <c r="G24" i="4"/>
  <c r="F24" i="4"/>
  <c r="P23" i="4"/>
  <c r="O23" i="4"/>
  <c r="E11" i="6" s="1"/>
  <c r="F11" i="6" s="1"/>
  <c r="G22" i="4"/>
  <c r="F21" i="4"/>
  <c r="F22" i="4" s="1"/>
  <c r="N21" i="4" s="1"/>
  <c r="G20" i="4"/>
  <c r="F20" i="4"/>
  <c r="N19" i="4" s="1"/>
  <c r="P19" i="4" s="1"/>
  <c r="F19" i="4"/>
  <c r="G18" i="4"/>
  <c r="F18" i="4"/>
  <c r="N17" i="4" s="1"/>
  <c r="P17" i="4" s="1"/>
  <c r="G16" i="4"/>
  <c r="F16" i="4"/>
  <c r="N15" i="4" s="1"/>
  <c r="G14" i="4"/>
  <c r="F14" i="4"/>
  <c r="G13" i="4"/>
  <c r="Q4" i="4"/>
  <c r="M117" i="4" s="1"/>
  <c r="N117" i="4" s="1"/>
  <c r="G11" i="3"/>
  <c r="E11" i="3"/>
  <c r="F32" i="2"/>
  <c r="E32" i="2"/>
  <c r="D32" i="2"/>
  <c r="G25" i="2"/>
  <c r="F25" i="2"/>
  <c r="B21" i="2"/>
  <c r="G18" i="2"/>
  <c r="F18" i="2"/>
  <c r="E16" i="2"/>
  <c r="E18" i="2" s="1"/>
  <c r="B16" i="2"/>
  <c r="E14" i="2"/>
  <c r="G13" i="2"/>
  <c r="G14" i="2" s="1"/>
  <c r="G19" i="2" s="1"/>
  <c r="G26" i="2" s="1"/>
  <c r="E13" i="2"/>
  <c r="O59" i="4" l="1"/>
  <c r="O241" i="4"/>
  <c r="O52" i="5"/>
  <c r="E124" i="6" s="1"/>
  <c r="N27" i="4"/>
  <c r="O27" i="4" s="1"/>
  <c r="E13" i="6" s="1"/>
  <c r="N128" i="4"/>
  <c r="O142" i="4"/>
  <c r="P226" i="4"/>
  <c r="G18" i="6"/>
  <c r="H18" i="6" s="1"/>
  <c r="N77" i="4"/>
  <c r="O77" i="4" s="1"/>
  <c r="O101" i="4"/>
  <c r="E98" i="6"/>
  <c r="G98" i="6" s="1"/>
  <c r="H98" i="6" s="1"/>
  <c r="P45" i="4"/>
  <c r="N73" i="4"/>
  <c r="O92" i="4"/>
  <c r="O124" i="4"/>
  <c r="E53" i="6" s="1"/>
  <c r="G53" i="6" s="1"/>
  <c r="H53" i="6" s="1"/>
  <c r="P211" i="4"/>
  <c r="O38" i="5"/>
  <c r="O61" i="5"/>
  <c r="O98" i="4"/>
  <c r="P98" i="4" s="1"/>
  <c r="O104" i="4"/>
  <c r="O195" i="4"/>
  <c r="O222" i="4"/>
  <c r="O49" i="5"/>
  <c r="P49" i="5" s="1"/>
  <c r="N13" i="4"/>
  <c r="P13" i="4" s="1"/>
  <c r="O19" i="4"/>
  <c r="E9" i="6" s="1"/>
  <c r="O70" i="4"/>
  <c r="E34" i="6" s="1"/>
  <c r="G34" i="6" s="1"/>
  <c r="H34" i="6" s="1"/>
  <c r="N75" i="4"/>
  <c r="N167" i="4"/>
  <c r="O167" i="4" s="1"/>
  <c r="N175" i="4"/>
  <c r="N178" i="4"/>
  <c r="P178" i="4" s="1"/>
  <c r="N193" i="4"/>
  <c r="O191" i="4" s="1"/>
  <c r="G100" i="6"/>
  <c r="H100" i="6" s="1"/>
  <c r="P277" i="4"/>
  <c r="D83" i="6"/>
  <c r="E42" i="6"/>
  <c r="E44" i="6"/>
  <c r="P104" i="4"/>
  <c r="E39" i="6"/>
  <c r="P88" i="4"/>
  <c r="E43" i="6"/>
  <c r="P101" i="4"/>
  <c r="N31" i="4"/>
  <c r="O55" i="4"/>
  <c r="E28" i="6" s="1"/>
  <c r="P55" i="4"/>
  <c r="P70" i="4"/>
  <c r="E36" i="6"/>
  <c r="P77" i="4"/>
  <c r="P153" i="4"/>
  <c r="E61" i="6"/>
  <c r="E85" i="6"/>
  <c r="P222" i="4"/>
  <c r="F26" i="6"/>
  <c r="G26" i="6"/>
  <c r="H26" i="6" s="1"/>
  <c r="F34" i="6"/>
  <c r="E38" i="6"/>
  <c r="P84" i="4"/>
  <c r="E41" i="6"/>
  <c r="P95" i="4"/>
  <c r="E48" i="6"/>
  <c r="P112" i="4"/>
  <c r="E57" i="6"/>
  <c r="P138" i="4"/>
  <c r="F78" i="6"/>
  <c r="G78" i="6"/>
  <c r="H78" i="6" s="1"/>
  <c r="G12" i="6"/>
  <c r="H12" i="6" s="1"/>
  <c r="F12" i="6"/>
  <c r="P21" i="4"/>
  <c r="O21" i="4"/>
  <c r="E10" i="6" s="1"/>
  <c r="E50" i="6"/>
  <c r="P118" i="4"/>
  <c r="E55" i="6"/>
  <c r="P131" i="4"/>
  <c r="E93" i="6"/>
  <c r="P245" i="4"/>
  <c r="F124" i="6"/>
  <c r="G124" i="6"/>
  <c r="H124" i="6" s="1"/>
  <c r="E126" i="6"/>
  <c r="P58" i="5"/>
  <c r="P15" i="4"/>
  <c r="O15" i="4"/>
  <c r="E7" i="6" s="1"/>
  <c r="N33" i="4"/>
  <c r="O33" i="4"/>
  <c r="E31" i="6"/>
  <c r="P59" i="4"/>
  <c r="E32" i="6"/>
  <c r="P64" i="4"/>
  <c r="E91" i="6"/>
  <c r="P237" i="4"/>
  <c r="E19" i="6"/>
  <c r="P39" i="4"/>
  <c r="G24" i="6"/>
  <c r="H24" i="6" s="1"/>
  <c r="F24" i="6"/>
  <c r="O80" i="4"/>
  <c r="E40" i="6"/>
  <c r="P92" i="4"/>
  <c r="O109" i="4"/>
  <c r="E56" i="6"/>
  <c r="P134" i="4"/>
  <c r="P145" i="4"/>
  <c r="E59" i="6"/>
  <c r="P188" i="4"/>
  <c r="E73" i="6"/>
  <c r="E75" i="6"/>
  <c r="P195" i="4"/>
  <c r="E92" i="6"/>
  <c r="P241" i="4"/>
  <c r="E19" i="2"/>
  <c r="O13" i="4"/>
  <c r="E6" i="6" s="1"/>
  <c r="N29" i="4"/>
  <c r="O29" i="4"/>
  <c r="O35" i="4"/>
  <c r="E17" i="6" s="1"/>
  <c r="G27" i="6"/>
  <c r="H27" i="6" s="1"/>
  <c r="F27" i="6"/>
  <c r="O67" i="4"/>
  <c r="E122" i="6"/>
  <c r="P46" i="5"/>
  <c r="G9" i="6"/>
  <c r="H9" i="6" s="1"/>
  <c r="F9" i="6"/>
  <c r="P43" i="4"/>
  <c r="O43" i="4"/>
  <c r="E22" i="6" s="1"/>
  <c r="O115" i="4"/>
  <c r="O279" i="4"/>
  <c r="P49" i="4"/>
  <c r="O49" i="4"/>
  <c r="E25" i="6" s="1"/>
  <c r="O128" i="4"/>
  <c r="E58" i="6"/>
  <c r="P142" i="4"/>
  <c r="G96" i="6"/>
  <c r="H96" i="6" s="1"/>
  <c r="F96" i="6"/>
  <c r="G125" i="6"/>
  <c r="H125" i="6" s="1"/>
  <c r="F125" i="6"/>
  <c r="E67" i="6"/>
  <c r="P167" i="4"/>
  <c r="O45" i="4"/>
  <c r="E23" i="6" s="1"/>
  <c r="P51" i="4"/>
  <c r="O162" i="4"/>
  <c r="N173" i="4"/>
  <c r="O173" i="4" s="1"/>
  <c r="N214" i="4"/>
  <c r="O214" i="4" s="1"/>
  <c r="N229" i="4"/>
  <c r="O229" i="4" s="1"/>
  <c r="P32" i="5"/>
  <c r="E127" i="6"/>
  <c r="P61" i="5"/>
  <c r="G11" i="6"/>
  <c r="H11" i="6" s="1"/>
  <c r="F100" i="6"/>
  <c r="P156" i="4"/>
  <c r="O150" i="4"/>
  <c r="E80" i="6"/>
  <c r="P208" i="4"/>
  <c r="P287" i="4"/>
  <c r="F7" i="3" s="1"/>
  <c r="F11" i="3" s="1"/>
  <c r="F11" i="2" s="1"/>
  <c r="F13" i="2" s="1"/>
  <c r="F14" i="2" s="1"/>
  <c r="F19" i="2" s="1"/>
  <c r="F26" i="2" s="1"/>
  <c r="F33" i="2" s="1"/>
  <c r="G130" i="6"/>
  <c r="H130" i="6" s="1"/>
  <c r="H137" i="6" s="1"/>
  <c r="E106" i="6"/>
  <c r="P275" i="4"/>
  <c r="G63" i="6"/>
  <c r="H63" i="6" s="1"/>
  <c r="G81" i="6"/>
  <c r="H81" i="6" s="1"/>
  <c r="P124" i="4"/>
  <c r="P200" i="4"/>
  <c r="G97" i="6"/>
  <c r="H97" i="6" s="1"/>
  <c r="F97" i="6"/>
  <c r="N16" i="5"/>
  <c r="O16" i="5" s="1"/>
  <c r="P30" i="5"/>
  <c r="P55" i="5"/>
  <c r="E117" i="6"/>
  <c r="O17" i="4"/>
  <c r="E8" i="6" s="1"/>
  <c r="N170" i="4"/>
  <c r="O170" i="4" s="1"/>
  <c r="E83" i="6"/>
  <c r="P216" i="4"/>
  <c r="E99" i="6"/>
  <c r="N261" i="4"/>
  <c r="O261" i="4" s="1"/>
  <c r="P261" i="4" s="1"/>
  <c r="N22" i="5"/>
  <c r="N35" i="5"/>
  <c r="O35" i="5" s="1"/>
  <c r="N41" i="5"/>
  <c r="O41" i="5" s="1"/>
  <c r="P52" i="5"/>
  <c r="F62" i="6"/>
  <c r="N185" i="4"/>
  <c r="O183" i="4" s="1"/>
  <c r="N205" i="4"/>
  <c r="O203" i="4" s="1"/>
  <c r="O232" i="4"/>
  <c r="O253" i="4"/>
  <c r="P253" i="4" s="1"/>
  <c r="O27" i="5"/>
  <c r="E116" i="6" s="1"/>
  <c r="E71" i="6"/>
  <c r="E84" i="6"/>
  <c r="O272" i="4"/>
  <c r="G107" i="6"/>
  <c r="H107" i="6" s="1"/>
  <c r="F107" i="6"/>
  <c r="N13" i="5"/>
  <c r="O13" i="5" s="1"/>
  <c r="D115" i="6"/>
  <c r="F86" i="6"/>
  <c r="P159" i="4"/>
  <c r="O24" i="5"/>
  <c r="E115" i="6" s="1"/>
  <c r="P38" i="5"/>
  <c r="E120" i="6"/>
  <c r="O178" i="4"/>
  <c r="E70" i="6" s="1"/>
  <c r="N250" i="4"/>
  <c r="O250" i="4" s="1"/>
  <c r="P250" i="4" s="1"/>
  <c r="O256" i="4"/>
  <c r="P256" i="4" s="1"/>
  <c r="N266" i="4"/>
  <c r="O19" i="5"/>
  <c r="H118" i="6"/>
  <c r="E74" i="6" l="1"/>
  <c r="P191" i="4"/>
  <c r="F98" i="6"/>
  <c r="P27" i="4"/>
  <c r="F53" i="6"/>
  <c r="E123" i="6"/>
  <c r="O73" i="4"/>
  <c r="P248" i="4"/>
  <c r="P203" i="4"/>
  <c r="E79" i="6"/>
  <c r="E72" i="6"/>
  <c r="P183" i="4"/>
  <c r="G61" i="6"/>
  <c r="H61" i="6" s="1"/>
  <c r="F61" i="6"/>
  <c r="F73" i="6"/>
  <c r="G73" i="6"/>
  <c r="H73" i="6" s="1"/>
  <c r="G40" i="6"/>
  <c r="H40" i="6" s="1"/>
  <c r="F40" i="6"/>
  <c r="F43" i="6"/>
  <c r="G43" i="6"/>
  <c r="H43" i="6" s="1"/>
  <c r="P22" i="5"/>
  <c r="O22" i="5"/>
  <c r="E114" i="6" s="1"/>
  <c r="G75" i="6"/>
  <c r="H75" i="6" s="1"/>
  <c r="F75" i="6"/>
  <c r="G115" i="6"/>
  <c r="H115" i="6" s="1"/>
  <c r="F115" i="6"/>
  <c r="G106" i="6"/>
  <c r="H106" i="6" s="1"/>
  <c r="F106" i="6"/>
  <c r="G74" i="6"/>
  <c r="H74" i="6" s="1"/>
  <c r="F74" i="6"/>
  <c r="G6" i="6"/>
  <c r="H6" i="6" s="1"/>
  <c r="F6" i="6"/>
  <c r="E37" i="6"/>
  <c r="P80" i="4"/>
  <c r="G91" i="6"/>
  <c r="H91" i="6" s="1"/>
  <c r="F91" i="6"/>
  <c r="G31" i="6"/>
  <c r="H31" i="6" s="1"/>
  <c r="F31" i="6"/>
  <c r="G126" i="6"/>
  <c r="H126" i="6" s="1"/>
  <c r="F126" i="6"/>
  <c r="G23" i="6"/>
  <c r="H23" i="6" s="1"/>
  <c r="F23" i="6"/>
  <c r="G122" i="6"/>
  <c r="H122" i="6" s="1"/>
  <c r="F122" i="6"/>
  <c r="E21" i="2"/>
  <c r="E23" i="2"/>
  <c r="G59" i="6"/>
  <c r="H59" i="6" s="1"/>
  <c r="F59" i="6"/>
  <c r="E16" i="6"/>
  <c r="P33" i="4"/>
  <c r="G48" i="6"/>
  <c r="H48" i="6" s="1"/>
  <c r="F48" i="6"/>
  <c r="G36" i="6"/>
  <c r="H36" i="6" s="1"/>
  <c r="F36" i="6"/>
  <c r="G39" i="6"/>
  <c r="H39" i="6" s="1"/>
  <c r="F39" i="6"/>
  <c r="E14" i="6"/>
  <c r="P29" i="4"/>
  <c r="F50" i="6"/>
  <c r="G50" i="6"/>
  <c r="H50" i="6" s="1"/>
  <c r="P279" i="4"/>
  <c r="E108" i="6"/>
  <c r="G10" i="6"/>
  <c r="H10" i="6" s="1"/>
  <c r="F10" i="6"/>
  <c r="G99" i="6"/>
  <c r="H99" i="6" s="1"/>
  <c r="H103" i="6" s="1"/>
  <c r="F99" i="6"/>
  <c r="F103" i="6" s="1"/>
  <c r="F35" i="2"/>
  <c r="F37" i="2" s="1"/>
  <c r="F127" i="6"/>
  <c r="G127" i="6"/>
  <c r="H127" i="6" s="1"/>
  <c r="E49" i="6"/>
  <c r="P115" i="4"/>
  <c r="E33" i="6"/>
  <c r="P67" i="4"/>
  <c r="G93" i="6"/>
  <c r="H93" i="6" s="1"/>
  <c r="F93" i="6"/>
  <c r="G123" i="6"/>
  <c r="H123" i="6" s="1"/>
  <c r="F123" i="6"/>
  <c r="G120" i="6"/>
  <c r="H120" i="6" s="1"/>
  <c r="F120" i="6"/>
  <c r="G57" i="6"/>
  <c r="H57" i="6" s="1"/>
  <c r="F57" i="6"/>
  <c r="E112" i="6"/>
  <c r="P16" i="5"/>
  <c r="G84" i="6"/>
  <c r="H84" i="6" s="1"/>
  <c r="F84" i="6"/>
  <c r="G83" i="6"/>
  <c r="H83" i="6" s="1"/>
  <c r="F83" i="6"/>
  <c r="G116" i="6"/>
  <c r="H116" i="6" s="1"/>
  <c r="F116" i="6"/>
  <c r="P41" i="5"/>
  <c r="E121" i="6"/>
  <c r="P170" i="4"/>
  <c r="E68" i="6"/>
  <c r="G67" i="6"/>
  <c r="H67" i="6" s="1"/>
  <c r="F67" i="6"/>
  <c r="G58" i="6"/>
  <c r="H58" i="6" s="1"/>
  <c r="F58" i="6"/>
  <c r="G22" i="6"/>
  <c r="H22" i="6" s="1"/>
  <c r="F22" i="6"/>
  <c r="G7" i="6"/>
  <c r="H7" i="6" s="1"/>
  <c r="F7" i="6"/>
  <c r="G41" i="6"/>
  <c r="H41" i="6" s="1"/>
  <c r="F41" i="6"/>
  <c r="G44" i="6"/>
  <c r="H44" i="6" s="1"/>
  <c r="F44" i="6"/>
  <c r="P173" i="4"/>
  <c r="E69" i="6"/>
  <c r="G13" i="6"/>
  <c r="H13" i="6" s="1"/>
  <c r="F13" i="6"/>
  <c r="E105" i="6"/>
  <c r="P272" i="4"/>
  <c r="P284" i="4" s="1"/>
  <c r="E113" i="6"/>
  <c r="P19" i="5"/>
  <c r="T268" i="4"/>
  <c r="O266" i="4"/>
  <c r="P266" i="4" s="1"/>
  <c r="P270" i="4" s="1"/>
  <c r="G71" i="6"/>
  <c r="H71" i="6" s="1"/>
  <c r="F71" i="6"/>
  <c r="G8" i="6"/>
  <c r="H8" i="6" s="1"/>
  <c r="F8" i="6"/>
  <c r="G80" i="6"/>
  <c r="H80" i="6" s="1"/>
  <c r="F80" i="6"/>
  <c r="P229" i="4"/>
  <c r="E87" i="6"/>
  <c r="E54" i="6"/>
  <c r="P128" i="4"/>
  <c r="P57" i="4"/>
  <c r="G92" i="6"/>
  <c r="H92" i="6" s="1"/>
  <c r="F92" i="6"/>
  <c r="G56" i="6"/>
  <c r="H56" i="6" s="1"/>
  <c r="F56" i="6"/>
  <c r="F19" i="6"/>
  <c r="G19" i="6"/>
  <c r="H19" i="6" s="1"/>
  <c r="F55" i="6"/>
  <c r="G55" i="6"/>
  <c r="H55" i="6" s="1"/>
  <c r="F28" i="6"/>
  <c r="G28" i="6"/>
  <c r="H28" i="6" s="1"/>
  <c r="G32" i="6"/>
  <c r="H32" i="6" s="1"/>
  <c r="F32" i="6"/>
  <c r="P162" i="4"/>
  <c r="E64" i="6"/>
  <c r="P24" i="5"/>
  <c r="E119" i="6"/>
  <c r="P35" i="5"/>
  <c r="G70" i="6"/>
  <c r="H70" i="6" s="1"/>
  <c r="F70" i="6"/>
  <c r="E111" i="6"/>
  <c r="P13" i="5"/>
  <c r="P232" i="4"/>
  <c r="E88" i="6"/>
  <c r="P27" i="5"/>
  <c r="F117" i="6"/>
  <c r="G117" i="6"/>
  <c r="H117" i="6" s="1"/>
  <c r="E60" i="6"/>
  <c r="P150" i="4"/>
  <c r="P214" i="4"/>
  <c r="P235" i="4" s="1"/>
  <c r="E82" i="6"/>
  <c r="G25" i="6"/>
  <c r="H25" i="6" s="1"/>
  <c r="F25" i="6"/>
  <c r="G17" i="6"/>
  <c r="H17" i="6" s="1"/>
  <c r="F17" i="6"/>
  <c r="E47" i="6"/>
  <c r="P109" i="4"/>
  <c r="G38" i="6"/>
  <c r="H38" i="6" s="1"/>
  <c r="F38" i="6"/>
  <c r="G85" i="6"/>
  <c r="H85" i="6" s="1"/>
  <c r="F85" i="6"/>
  <c r="P31" i="4"/>
  <c r="O31" i="4"/>
  <c r="E15" i="6" s="1"/>
  <c r="G42" i="6"/>
  <c r="H42" i="6" s="1"/>
  <c r="F42" i="6"/>
  <c r="P165" i="4" l="1"/>
  <c r="Q165" i="4" s="1"/>
  <c r="P73" i="4"/>
  <c r="P107" i="4" s="1"/>
  <c r="E35" i="6"/>
  <c r="P121" i="4"/>
  <c r="P198" i="4"/>
  <c r="F38" i="2"/>
  <c r="F39" i="2"/>
  <c r="G47" i="6"/>
  <c r="H47" i="6" s="1"/>
  <c r="F47" i="6"/>
  <c r="G33" i="6"/>
  <c r="H33" i="6" s="1"/>
  <c r="F33" i="6"/>
  <c r="P41" i="4"/>
  <c r="G14" i="6"/>
  <c r="H14" i="6" s="1"/>
  <c r="F14" i="6"/>
  <c r="G16" i="6"/>
  <c r="H16" i="6" s="1"/>
  <c r="F16" i="6"/>
  <c r="G114" i="6"/>
  <c r="H114" i="6" s="1"/>
  <c r="F114" i="6"/>
  <c r="F105" i="6"/>
  <c r="G105" i="6"/>
  <c r="H105" i="6" s="1"/>
  <c r="G54" i="6"/>
  <c r="H54" i="6" s="1"/>
  <c r="F54" i="6"/>
  <c r="F87" i="6"/>
  <c r="G87" i="6"/>
  <c r="H87" i="6" s="1"/>
  <c r="F68" i="6"/>
  <c r="G68" i="6"/>
  <c r="H68" i="6" s="1"/>
  <c r="G49" i="6"/>
  <c r="H49" i="6" s="1"/>
  <c r="F49" i="6"/>
  <c r="G15" i="6"/>
  <c r="H15" i="6" s="1"/>
  <c r="F15" i="6"/>
  <c r="F20" i="6" s="1"/>
  <c r="F119" i="6"/>
  <c r="G119" i="6"/>
  <c r="H119" i="6" s="1"/>
  <c r="G69" i="6"/>
  <c r="H69" i="6" s="1"/>
  <c r="F69" i="6"/>
  <c r="F29" i="6"/>
  <c r="F94" i="6"/>
  <c r="G111" i="6"/>
  <c r="H111" i="6" s="1"/>
  <c r="F111" i="6"/>
  <c r="H29" i="6"/>
  <c r="G121" i="6"/>
  <c r="H121" i="6" s="1"/>
  <c r="F121" i="6"/>
  <c r="G108" i="6"/>
  <c r="H108" i="6" s="1"/>
  <c r="F108" i="6"/>
  <c r="H94" i="6"/>
  <c r="G72" i="6"/>
  <c r="H72" i="6" s="1"/>
  <c r="F72" i="6"/>
  <c r="F76" i="6" s="1"/>
  <c r="F60" i="6"/>
  <c r="G60" i="6"/>
  <c r="H60" i="6" s="1"/>
  <c r="G88" i="6"/>
  <c r="H88" i="6" s="1"/>
  <c r="F88" i="6"/>
  <c r="G82" i="6"/>
  <c r="H82" i="6" s="1"/>
  <c r="F82" i="6"/>
  <c r="F112" i="6"/>
  <c r="G112" i="6"/>
  <c r="H112" i="6" s="1"/>
  <c r="G79" i="6"/>
  <c r="H79" i="6" s="1"/>
  <c r="F79" i="6"/>
  <c r="P65" i="5"/>
  <c r="P66" i="5" s="1"/>
  <c r="G64" i="6"/>
  <c r="H64" i="6" s="1"/>
  <c r="F64" i="6"/>
  <c r="G113" i="6"/>
  <c r="H113" i="6" s="1"/>
  <c r="F113" i="6"/>
  <c r="E25" i="2"/>
  <c r="E26" i="2" s="1"/>
  <c r="E33" i="2" s="1"/>
  <c r="G37" i="6"/>
  <c r="H37" i="6" s="1"/>
  <c r="F37" i="6"/>
  <c r="H76" i="6" l="1"/>
  <c r="G35" i="6"/>
  <c r="H35" i="6" s="1"/>
  <c r="H45" i="6" s="1"/>
  <c r="F35" i="6"/>
  <c r="F45" i="6" s="1"/>
  <c r="H20" i="6"/>
  <c r="F51" i="6"/>
  <c r="H89" i="6"/>
  <c r="P286" i="4"/>
  <c r="P288" i="4" s="1"/>
  <c r="P289" i="4" s="1"/>
  <c r="P290" i="4" s="1"/>
  <c r="H51" i="6"/>
  <c r="F128" i="6"/>
  <c r="F65" i="6"/>
  <c r="E35" i="2"/>
  <c r="E37" i="2"/>
  <c r="H65" i="6"/>
  <c r="H128" i="6"/>
  <c r="H109" i="6"/>
  <c r="P67" i="5"/>
  <c r="P68" i="5" s="1"/>
  <c r="F89" i="6"/>
  <c r="F109" i="6"/>
  <c r="H139" i="6" l="1"/>
  <c r="H140" i="6" s="1"/>
  <c r="H141" i="6" s="1"/>
  <c r="H142" i="6" s="1"/>
  <c r="H143" i="6" s="1"/>
  <c r="P69" i="5"/>
  <c r="P70" i="5" s="1"/>
  <c r="P291" i="4"/>
  <c r="P292" i="4" s="1"/>
  <c r="P293" i="4" s="1"/>
  <c r="E38" i="2"/>
  <c r="E39" i="2" s="1"/>
  <c r="M7" i="4" l="1"/>
  <c r="H7" i="3"/>
  <c r="M7" i="5"/>
  <c r="H9" i="3"/>
  <c r="D9" i="3" s="1"/>
  <c r="D7" i="3" l="1"/>
  <c r="D11" i="3" s="1"/>
  <c r="H11" i="3"/>
  <c r="F3" i="3" l="1"/>
  <c r="H11" i="2"/>
  <c r="H13" i="2" l="1"/>
  <c r="H14" i="2" s="1"/>
  <c r="D11" i="2"/>
  <c r="D13" i="2" s="1"/>
  <c r="D14" i="2" s="1"/>
  <c r="D16" i="2" s="1"/>
  <c r="D18" i="2" l="1"/>
  <c r="D19" i="2" s="1"/>
  <c r="H16" i="2"/>
  <c r="H18" i="2" s="1"/>
  <c r="H40" i="2" l="1"/>
  <c r="H144" i="6" s="1"/>
  <c r="H145" i="6" s="1"/>
  <c r="H19" i="2"/>
  <c r="D23" i="2"/>
  <c r="H23" i="2" s="1"/>
  <c r="D21" i="2"/>
  <c r="H21" i="2" l="1"/>
  <c r="H25" i="2" s="1"/>
  <c r="H26" i="2" s="1"/>
  <c r="D25" i="2"/>
  <c r="D26" i="2" s="1"/>
  <c r="H28" i="2" l="1"/>
  <c r="H30" i="2"/>
  <c r="G30" i="2" s="1"/>
  <c r="D33" i="2"/>
  <c r="J25" i="2"/>
  <c r="J139" i="6"/>
  <c r="D35" i="2" l="1"/>
  <c r="D37" i="2"/>
  <c r="H32" i="2"/>
  <c r="H33" i="2" s="1"/>
  <c r="G28" i="2"/>
  <c r="G32" i="2" s="1"/>
  <c r="G33" i="2" s="1"/>
  <c r="G35" i="2" l="1"/>
  <c r="G37" i="2"/>
  <c r="H35" i="2"/>
  <c r="H37" i="2"/>
  <c r="D38" i="2"/>
  <c r="D39" i="2"/>
  <c r="H38" i="2" l="1"/>
  <c r="H39" i="2" s="1"/>
  <c r="G38" i="2"/>
  <c r="G39" i="2" s="1"/>
  <c r="G5" i="2" l="1"/>
  <c r="H41" i="2"/>
  <c r="G12" i="1" s="1"/>
</calcChain>
</file>

<file path=xl/sharedStrings.xml><?xml version="1.0" encoding="utf-8"?>
<sst xmlns="http://schemas.openxmlformats.org/spreadsheetml/2006/main" count="1321" uniqueCount="329">
  <si>
    <t xml:space="preserve">
ԲԱՑԱՏՐԱԳԻՐ / ПОЯСНИТЕЛЬНАЯ ЗАПИСКА
</t>
  </si>
  <si>
    <t xml:space="preserve">
 ՀՀ, Երևան քաղաքի, Կենտրոն վարչական շրջանի Բրյուսով 1 հասցեում 
բակի  հիﬓանորոգման աշխատանքներ / В Республике Армения, в городе Ереван, в административном районе Кентрон, по адресу ул. Брюсова 1 — работы по капитальному ремонту дворовой территории
</t>
  </si>
  <si>
    <t xml:space="preserve">
Աշխատանքների նախագծանախահաշվարկային փաստաթղթերը կազմված են աշխատանքային գծագրերի և շինարարական աշխատանքների գործող գների, հաշվարկների մեթոդական ցուցումների հիման վրա, որը որուշվում է համաձայն ՀՀ կառավարության 17․10․2024թ․ N1656-Ն որոշման հավելված N8-ի։ / Проектно-сметная документация по работам составлена на основании рабочих чертежей и действующих цен на строительные работы, а также методических указаний по расчетам, установленных в соответствии с Приложением №8 к постановлению Правительства РА от 17.10.2024 г. №1
</t>
  </si>
  <si>
    <t xml:space="preserve">
Նյութերի և սարքավորումների արժեքներն և շինարարության ոլորտի գործակիցները ընդունված համաձայն ֆինանսների նախարարության պաշտոնական կայքի 2025թ․-ի դեկտեմբեր ամսվա տվյալների։ Այն նյութերի․ սարքավորումների արժեքներն, որոնք չեն ներառված ինֆորմացիոն տեղեկագրում, ձևավորվել են շուկայական միջինացված գների և հարցումների արդյունքում։ / Стоимость материалов и оборудования, а также коэффициенты в сфере строительства приняты согласно данным за декабрь 2025 года, размещённым на официальном сайте Министерства финансов. Стоимость тех материалов и оборудования, которые не включены в информационный бюллетень, сформирована на основании усреднённых рыночных цен и результатов запросов.
</t>
  </si>
  <si>
    <t xml:space="preserve">
Նյութերի ծախսերը որոշված են ըստ ՇՆ և Կ-ի համապատասխան։
 1․ Շինարարական նյութերի արժեքին տրված է՝
-տրանսպորտային ծախսերը հաշվի առնող գործակից - 1,0572 
-պահեստային, փաթեթավորման ծախսերը հաշվի առնող գործակից - 1,02         
- նախահաշվում չհաշվարկվող ոչ հիմնական նյութերի արժեք - 1,05
2․ Աշխատավարձի գործակից՝ 2508,12
3․ Մեքենաների շահագործման գործակից՝ 3069,63
4․Վերադիր ծախսեր -13,3%
5. Շահույթ - 11%  
6. Ժամանակավոր կառույցների և շենքերի կառուցման արժեքը 0,75% հաստատված ՀՀ Քաղաքաշինության Նախարարության 21․08․2001թ․ թիվ 69 հրամանով։
7․ Շինմոնտաժային աշխատանքների ավարտից հետո տարածքի մաքրման և գոյացած (ոչ ընթացիկ) աղբի տեղափոխման աշխատանքների ծախսեր - 0,15%   
8. Չնախատեսված աշխատանքներ և ծախսեր - 3%                      
9. Շինարարության ձմեռային ծախսեր - 0,4%            
                                                                                                                                                                       </t>
  </si>
  <si>
    <t xml:space="preserve">
Расход материалов определён в соответствии с соответствующими ШН и К.
1. К стоимости строительных материалов применены:
* коэффициент, учитывающий транспортные расходы — 1,0572
* коэффициент, учитывающий складские и упаковочные расходы — 1,02
* стоимость второстепенных материалов, не учитываемых в смете — 1,05
2. Коэффициент заработной платы — 2508,12
3. Коэффициент эксплуатации машин — 3069,63
4. Накладные расходы — 13,3%
5. Прибыль — 11%
6. Стоимость строительства временных сооружений и зданий — 0,75%, утверждена приказом Министерства градостроительства РА от 21.08.2001 г. №69.
7. Расходы на очистку территории после завершения строительно-монтажных работ и вывоз образовавшегося (не текущего) мусора — 0,15%
8. Непредвиденные работы и расходы — 3%
9. Зимние расходы строительства — 0,4%
</t>
  </si>
  <si>
    <t>Ավելացված արժեքի հարկը հաշվի է առնված 20%</t>
  </si>
  <si>
    <t>Налог на добавленную стоимость учтён в размере 20%.</t>
  </si>
  <si>
    <t xml:space="preserve">Նախահաշվային ընդհանուր արժեքը կազմում է </t>
  </si>
  <si>
    <t>հազ․ դրամ</t>
  </si>
  <si>
    <t>Общая сметная стоимость составляет:</t>
  </si>
  <si>
    <t>тыс. драмов</t>
  </si>
  <si>
    <t>Տնօրեն / Директор</t>
  </si>
  <si>
    <t>Վ․ Խաչատրյան / В.Хачатрян</t>
  </si>
  <si>
    <t>Կազմեց / Составил</t>
  </si>
  <si>
    <t>Ա.Տիգրանյան / А.Тигранян</t>
  </si>
  <si>
    <t>Ամփոփ նախահաշիվ</t>
  </si>
  <si>
    <t xml:space="preserve"> ՀՀ, Երևան քաղաքի, Կենտրոն վարչական շրջանի Բրյուսով 1 հասցեում 
բակի  հիﬓանորոգման աշխատանքներ</t>
  </si>
  <si>
    <t>շինարարության անվանումը</t>
  </si>
  <si>
    <t>Ամփոփ նախահաշվի գումարը կազմում է</t>
  </si>
  <si>
    <t>հազար դրամ</t>
  </si>
  <si>
    <t>§---------¦" ----------------------- 2025թ.</t>
  </si>
  <si>
    <t>կազմված է  2025թ.  գներով</t>
  </si>
  <si>
    <t>Հ/Հ</t>
  </si>
  <si>
    <t xml:space="preserve">NN նախահաշիվ                     </t>
  </si>
  <si>
    <t>Օբեկտների աշխատանքների և ծախսերի անվանումը</t>
  </si>
  <si>
    <t>նախահաշվային արժեքը հազ․ դրամ</t>
  </si>
  <si>
    <t>Ընդահնուր արժեքը հազ․ դրամ</t>
  </si>
  <si>
    <t>Շինարարական աշխատանք</t>
  </si>
  <si>
    <t>Մոնտաժային աշխատանք</t>
  </si>
  <si>
    <t>Սարքավորումներ</t>
  </si>
  <si>
    <t>Այլ ծախսեր</t>
  </si>
  <si>
    <t>Գլուխ 2  Շինարարական հիմնական օբեկտներ</t>
  </si>
  <si>
    <t xml:space="preserve">Օբեկտային նախահաշիվ </t>
  </si>
  <si>
    <t>-</t>
  </si>
  <si>
    <t>−</t>
  </si>
  <si>
    <t>Ընդամենը ըստ 1-2 գլխի</t>
  </si>
  <si>
    <t>Ընդամենը ըստ 1-7 գլխի</t>
  </si>
  <si>
    <t>Գլուխ 8  Ժամանակավոր շենքեր և կառույցներ</t>
  </si>
  <si>
    <t>Ժամանակավոր շենքեր և կառույցներ</t>
  </si>
  <si>
    <t>Ընդամենը ըստ 8 գլխի</t>
  </si>
  <si>
    <t>Ընդամենը ըստ 1-8 գլխի</t>
  </si>
  <si>
    <t>Գլուխ 9</t>
  </si>
  <si>
    <t>Շինարարության ձմեռային ծախսեր</t>
  </si>
  <si>
    <t>Շինմոնտաժային աշխատանքների ավարտից հետո տարածքի մաքրման և գոյացած աղբի տեղափոխման աշխատանքների ծախսեր</t>
  </si>
  <si>
    <t>Ընդամենը ըստ 9 գլխի</t>
  </si>
  <si>
    <t>Ընդամենը ըստ 1-9 գլխի</t>
  </si>
  <si>
    <t>Գլուխ 10  Տեխնիկական և հեղինակային հսկողություն</t>
  </si>
  <si>
    <t>Տեխնիկական հսկողություն</t>
  </si>
  <si>
    <t>Հեղինակային հսկողություն</t>
  </si>
  <si>
    <t>Ընդամենը ըստ 10 գլխի</t>
  </si>
  <si>
    <t>Ընդամենը ըստ 1-10 գլխի</t>
  </si>
  <si>
    <t>Գլուխ 12</t>
  </si>
  <si>
    <t>Չնախատեսված աշխատանքներ և ծախսեր</t>
  </si>
  <si>
    <t>Ընդամենը ըստ ամփոփ նախահաշվի</t>
  </si>
  <si>
    <t>ԱԱՀ - 20%</t>
  </si>
  <si>
    <t>Ընդամենը</t>
  </si>
  <si>
    <t>Այդ թվում հետադարձ գումար</t>
  </si>
  <si>
    <t>Ամբողջը</t>
  </si>
  <si>
    <t>Օբեկտային նախահաշիվ N1</t>
  </si>
  <si>
    <t>Կազմված է 2025թ. Գներով</t>
  </si>
  <si>
    <t>Նախահաշվային արժեքը</t>
  </si>
  <si>
    <t>Նախահաշիվ                                    N</t>
  </si>
  <si>
    <t>Աշխատանքի անվանումը</t>
  </si>
  <si>
    <t>Նախահաշվային արժեքը հազ․ դրամ</t>
  </si>
  <si>
    <t>Սարքավոր․</t>
  </si>
  <si>
    <t>Նախահաշիվ   N1-1</t>
  </si>
  <si>
    <t>Շինմոնտաժային մաս</t>
  </si>
  <si>
    <t>Նախահաշիվ   N1-2</t>
  </si>
  <si>
    <t>Լուսավորության համակարգ</t>
  </si>
  <si>
    <t>Կազմեց՝</t>
  </si>
  <si>
    <t xml:space="preserve">                                                                   </t>
  </si>
  <si>
    <t>Ա Տիգրանյան</t>
  </si>
  <si>
    <t>Տեղային նախահաշիվ 1-1</t>
  </si>
  <si>
    <t>Այլ նյութերը, պահեստավորման և փաթեթավորման,
տրանսպորտային ծախսերը հաշվի առնող գործակից՝</t>
  </si>
  <si>
    <t xml:space="preserve">        Կազմված է 2025-12թ. գներով  </t>
  </si>
  <si>
    <r>
      <rPr>
        <sz val="11"/>
        <color indexed="8"/>
        <rFont val="Arial"/>
      </rPr>
      <t>Գ. աշխ.= 2508,12</t>
    </r>
  </si>
  <si>
    <t xml:space="preserve">Ընդհանուր արժեքը </t>
  </si>
  <si>
    <r>
      <rPr>
        <sz val="11"/>
        <color indexed="8"/>
        <rFont val="Arial"/>
      </rPr>
      <t>Գ. մեք. = 3069,63</t>
    </r>
  </si>
  <si>
    <t>Հիմնավորում</t>
  </si>
  <si>
    <t xml:space="preserve">Աշխատանքների անվանումը 
</t>
  </si>
  <si>
    <t>Չափման միավորը</t>
  </si>
  <si>
    <t xml:space="preserve">Քանակը
</t>
  </si>
  <si>
    <t>Աշխատավարձ միավորը ռուբ. հազ. Դրամ</t>
  </si>
  <si>
    <t>Մեքեն. շահագործման միավ. ռուբ., հազ. դր.</t>
  </si>
  <si>
    <t>Նյութերի արժեքը հազ. դրամ</t>
  </si>
  <si>
    <t>Աշխատավարձի միավորի արժեքը հազ. Դրամ</t>
  </si>
  <si>
    <t>Ընդհանուր արժեքը միավորի համար</t>
  </si>
  <si>
    <t>Ընդհանուր արժեքը</t>
  </si>
  <si>
    <t>Նյութերի անվանումը</t>
  </si>
  <si>
    <t>Քանակը մեկ միավորի համար</t>
  </si>
  <si>
    <t>Նյութերի ընդհանուր ծախսը</t>
  </si>
  <si>
    <t>Միավորի արժեքը հազ. Դրամ</t>
  </si>
  <si>
    <t>Նյութերի միավորի արժեքը Գ=1.132</t>
  </si>
  <si>
    <t>Քանդման և ապամոտաժման աշխատանքներ / Работы по разборке и демонтажу</t>
  </si>
  <si>
    <t xml:space="preserve">1-1130/1133 </t>
  </si>
  <si>
    <t>Տարածքի մաքրում և պատրաստում շինարարական աշխատանքների համար / Очистка территории и подготовка к строительным работам</t>
  </si>
  <si>
    <t>ք/մ / кв.м</t>
  </si>
  <si>
    <t>–</t>
  </si>
  <si>
    <t xml:space="preserve"> </t>
  </si>
  <si>
    <t>Շուկա</t>
  </si>
  <si>
    <t>Խաղասարքերի և մարզասարքերի ապամոնտաժում/Демонтаж игровых и спортивных сооружений</t>
  </si>
  <si>
    <t>հատ / штук</t>
  </si>
  <si>
    <t>Տաղավարների ապամոնտաժում / Демонтаж беседок</t>
  </si>
  <si>
    <t>46-130</t>
  </si>
  <si>
    <t>Մետաղական ճաղավանդակի ապամոնտաժում - բարձրությունը 1 մետր, հիմքերի հետ միասին / Демонтаж металлического ограждения высотой 1 м вместе с основаниями</t>
  </si>
  <si>
    <t>գծմ / м</t>
  </si>
  <si>
    <t>Մետաղական ճաղավանդակի ապամոնտաժում - բարձրությունը 3 մետր, հիմքերի հետ միասին / Демонтаж металлического ограждения высотой 3 м вместе с основаниями</t>
  </si>
  <si>
    <t>Փողոցային նստարանների ապամոնտաժում, 0.6x1.8մ / Демонтаж уличных скамеек, 0,6×1,8 м</t>
  </si>
  <si>
    <t>102-46-1</t>
  </si>
  <si>
    <t>Ավելի քան 1 խ/մ ծավալով բետոնե և երկաթբետոնե կառուցվածքների ապամոնտաժում՝ ապամոնտաժիչ մուրճերի (հարվածային մուրճերի) օգնությամբ /  Демонтаж бетонных и железобетонных конструкций объёмом более 1 кб.м с помощью отбойных молотков</t>
  </si>
  <si>
    <t>խմ / кб.м</t>
  </si>
  <si>
    <t>27-36</t>
  </si>
  <si>
    <t>Եզրաքարերի ապամոնտաժում հիմքերի հետ միասին / Демонтаж бордюров вместе с основаниями</t>
  </si>
  <si>
    <t xml:space="preserve">Կ27-125 կիրառ </t>
  </si>
  <si>
    <t>Ասֆալտբետոնե շերտի կտրում / Резка асфальтобетонного слоя</t>
  </si>
  <si>
    <t>27-32</t>
  </si>
  <si>
    <t>Հանքաձյութով տոկորված խճային ծածկույթների քանդում / Разборка щебёночных покрытий, пՀանքանյութով տոգորված ավազախճային շերտի քանդում, միջին հաստությունը 100մմ / Разборка песчано-гравийного слоя, пропитанного вяжущим материалом, средней толщиной 100 ммропитанных битумом</t>
  </si>
  <si>
    <t>27-33</t>
  </si>
  <si>
    <t>Ասֆալտբետոնե շերտի քանդում, միջին հաստությունը 90մմ / Разборка асфальтобетонного слоя, средней толщиной 90 мм</t>
  </si>
  <si>
    <t>Փողոցային լապտերների ապամոնտաժում հիմքերով / Демонтаж уличных фонарей с основаниями</t>
  </si>
  <si>
    <t xml:space="preserve"> գն.3</t>
  </si>
  <si>
    <t>Շին աղբի բարձում մեխանիզմով ի/թ մեքենաները /  Погрузка строительного мусора механизмами в автотранспортные средства</t>
  </si>
  <si>
    <t>տ / т</t>
  </si>
  <si>
    <t>Շին․ աղբի տեղափոխում 13 կմ / Перевозка строительного мусора на расстояние 13 к</t>
  </si>
  <si>
    <t>Ընդամենը / Итого</t>
  </si>
  <si>
    <t>հազ. դր. / тыс. драмов</t>
  </si>
  <si>
    <t>Հողային աշխատանքներ / Земляные работы</t>
  </si>
  <si>
    <t>1-961</t>
  </si>
  <si>
    <t>27 կետով նախատեսվող ցանկապատի հիմքերի փորում, 500x500x1300մմ չափերով / Разработка ям под основания предусмотренного в 54 точках ограждения, размерами 500x500x1000 мм</t>
  </si>
  <si>
    <t>25 կետում նախատեսված սահմանազատող ցանկապատի հիմքերի փորում՝ 500х500х1000 մմ չափերով / Разработка котлованов под фундаменты ограждающего забора в 25 точках размером 500х500х1000 мм</t>
  </si>
  <si>
    <t xml:space="preserve">33 կետում նախատեսված սահմանազատող բազրիքների հիմքերի փորում՝ 500X500X1000 մմ չափերով / Разработка котлованов под фундаменты ограждающих перил в 33 точках размером 500X500X1000 мм
</t>
  </si>
  <si>
    <t xml:space="preserve">Բասկետբոլի վահանակների համար 2 կետում հիմքերի փորում և ֆուտբոլի դարպասների համար 4 կետում հիմքերի փորում՝ 1000x500x500 մմ չափերով/Разработка котлованов под фундаменты баскетбольных щитов в 2 точках и под фундаменты футбольных ворот в 4 точках размером 1000x500x500 мм
</t>
  </si>
  <si>
    <t>15 կետով նախատեսվող լուսասյուների հիմքերի փորում, 500x500x1000մմ չափերով / Разработка ям под основания предусмотренных 15 световых столбов, размерами 500×500×1000 мм</t>
  </si>
  <si>
    <t>Գրունտի քանդում, 150մմ հաստությամբ,600 քմ մակերեսով / Разработка грунта толщиной 150 мм, на площади 600 м²</t>
  </si>
  <si>
    <t>Բնահողի հարթեցումն ձեռքով / Планировка естественного грунта вручную</t>
  </si>
  <si>
    <t>Ֆուտբոլի դաշտում ռետինե ծածկույթի իրականացում և բակի բարեկարգման աշխատանքներ / Устройство резинового покрытия на футбольном поле и работы по благоустройству дворовой территории</t>
  </si>
  <si>
    <t>6-9</t>
  </si>
  <si>
    <r>
      <rPr>
        <sz val="11"/>
        <color indexed="8"/>
        <rFont val="Arial"/>
      </rPr>
      <t xml:space="preserve">Միաձույլ ե/բետոնե նախապատրաստական շերտի կառուցում B20 դասի բետոնով </t>
    </r>
    <r>
      <rPr>
        <u/>
        <sz val="11"/>
        <color indexed="8"/>
        <rFont val="Arial"/>
      </rPr>
      <t xml:space="preserve">90մմ / </t>
    </r>
    <r>
      <rPr>
        <sz val="11"/>
        <color indexed="8"/>
        <rFont val="Arial"/>
      </rPr>
      <t>Устройство монолитного подготовительного ж/б слоя бетоном класса B20 толщиной</t>
    </r>
    <r>
      <rPr>
        <u/>
        <sz val="11"/>
        <color indexed="8"/>
        <rFont val="Arial"/>
      </rPr>
      <t xml:space="preserve"> 90 мм</t>
    </r>
  </si>
  <si>
    <t>Բետոն</t>
  </si>
  <si>
    <t>խմ</t>
  </si>
  <si>
    <t>Փայտե վահան</t>
  </si>
  <si>
    <t>քմ</t>
  </si>
  <si>
    <t>Փայտանյութ</t>
  </si>
  <si>
    <t>6-86</t>
  </si>
  <si>
    <t>Ամրանացանցի տեղադրում ⌀4 Bp-I ամրանով / Укладка арматурной сетки из арматуры ⌀4 Bp</t>
  </si>
  <si>
    <t>ԻՆֆոր.</t>
  </si>
  <si>
    <t>Ամրանացանց ⌀4 Bp-I, ք. 200x200 մմ / Арматурная сетка ⌀4 Bp-I, ячейка 200×2</t>
  </si>
  <si>
    <t>Ամրանացանց</t>
  </si>
  <si>
    <t xml:space="preserve">Ցինկապատ անկյունակ 30x60x5մմ / Оцинкованный уголок 30×60×5 мм </t>
  </si>
  <si>
    <r>
      <rPr>
        <sz val="11"/>
        <color indexed="8"/>
        <rFont val="Arial"/>
      </rPr>
      <t>Միաձույլ ռետինե</t>
    </r>
    <r>
      <rPr>
        <sz val="11"/>
        <color indexed="8"/>
        <rFont val="Arial"/>
      </rPr>
      <t xml:space="preserve"> (ստիրոլ - բութադիենային կաուչուկ)</t>
    </r>
    <r>
      <rPr>
        <sz val="11"/>
        <color indexed="8"/>
        <rFont val="Arial"/>
      </rPr>
      <t xml:space="preserve"> ծածկույթի իրականացում </t>
    </r>
    <r>
      <rPr>
        <u/>
        <sz val="11"/>
        <color indexed="8"/>
        <rFont val="Arial"/>
      </rPr>
      <t xml:space="preserve">10 մմ </t>
    </r>
    <r>
      <rPr>
        <sz val="11"/>
        <color indexed="8"/>
        <rFont val="Arial"/>
      </rPr>
      <t xml:space="preserve">հաստությամբ (հաստեցումը և փռումը իրականացնել հատուկ տեխնիկայի միջոցով / հարթեցում - տաքացվող գլդոն - կատոկ / փռում - հատուկ տեխնիկայի միջոցով), ռետինի շերտի տակ </t>
    </r>
    <r>
      <rPr>
        <sz val="11"/>
        <color indexed="8"/>
        <rFont val="Arial"/>
      </rPr>
      <t>պրայմերի իրականացում</t>
    </r>
    <r>
      <rPr>
        <sz val="11"/>
        <color indexed="8"/>
        <rFont val="Arial"/>
      </rPr>
      <t xml:space="preserve"> / Устройство монолитного резинового покрытия </t>
    </r>
    <r>
      <rPr>
        <sz val="11"/>
        <color indexed="8"/>
        <rFont val="Arial"/>
      </rPr>
      <t xml:space="preserve">(стирол-бутадиеновый каучук) </t>
    </r>
    <r>
      <rPr>
        <sz val="11"/>
        <color indexed="8"/>
        <rFont val="Arial"/>
      </rPr>
      <t xml:space="preserve">толщиной 10 мм (уплотнение и укладку выполнять специальной техникой / выравнивание — нагреваемым валиком-катком / укладка — специальной техникой), с </t>
    </r>
    <r>
      <rPr>
        <sz val="11"/>
        <color indexed="8"/>
        <rFont val="Arial"/>
      </rPr>
      <t>устройством праймера</t>
    </r>
    <r>
      <rPr>
        <sz val="11"/>
        <color indexed="8"/>
        <rFont val="Arial"/>
      </rPr>
      <t xml:space="preserve"> под резиновый слой
</t>
    </r>
  </si>
  <si>
    <t>Ռետին</t>
  </si>
  <si>
    <t>Պրայմեր</t>
  </si>
  <si>
    <r>
      <rPr>
        <sz val="11"/>
        <color indexed="8"/>
        <rFont val="Arial"/>
      </rPr>
      <t>Միաձույլ ռետինե (</t>
    </r>
    <r>
      <rPr>
        <sz val="11"/>
        <color indexed="8"/>
        <rFont val="Arial"/>
      </rPr>
      <t>Էթիլեն - Պրոպիլեն - Դիեն Մոնոմեր)</t>
    </r>
    <r>
      <rPr>
        <sz val="11"/>
        <color indexed="8"/>
        <rFont val="Arial"/>
      </rPr>
      <t xml:space="preserve"> ծածկույթի իրականացում </t>
    </r>
    <r>
      <rPr>
        <u/>
        <sz val="11"/>
        <color indexed="8"/>
        <rFont val="Arial"/>
      </rPr>
      <t xml:space="preserve"> 10 մմ</t>
    </r>
    <r>
      <rPr>
        <sz val="11"/>
        <color indexed="8"/>
        <rFont val="Arial"/>
      </rPr>
      <t xml:space="preserve"> հաստությամբ (հաստեցումը և փռումը իրականացնել հատուկ տեխնիկայի միջոցով / հարթեցում - տաքացվող գլդոն - կատոկ / փռում - հատուկ տեխնիկայի միջոցով) / Устройство монолитного резинового покрытия </t>
    </r>
    <r>
      <rPr>
        <sz val="11"/>
        <color indexed="8"/>
        <rFont val="Arial"/>
      </rPr>
      <t>(этилен-пропилен-диеновый мономер, EPDM)</t>
    </r>
    <r>
      <rPr>
        <sz val="11"/>
        <color indexed="8"/>
        <rFont val="Arial"/>
      </rPr>
      <t xml:space="preserve"> толщиной </t>
    </r>
    <r>
      <rPr>
        <u/>
        <sz val="11"/>
        <color indexed="8"/>
        <rFont val="Arial"/>
      </rPr>
      <t>10 мм</t>
    </r>
    <r>
      <rPr>
        <sz val="11"/>
        <color indexed="8"/>
        <rFont val="Arial"/>
      </rPr>
      <t xml:space="preserve"> (уплотнение и укладку выполнять с применением специальной техники / выравнивание — подогреваемым валиком-катком / укладка — специализированной техникой).</t>
    </r>
  </si>
  <si>
    <t>Պոլիուրեթանային ներկով գծանշումների իրականցում 80 մմ հաստությամբ (գույնը ըստ նախագծի) / Нанесение разметки полиуретановой краской шириной 80 мм (цвет — согласно проекту).</t>
  </si>
  <si>
    <t>Ներկ</t>
  </si>
  <si>
    <t>կգ</t>
  </si>
  <si>
    <t>Գունանյութ</t>
  </si>
  <si>
    <t>27-86-1</t>
  </si>
  <si>
    <t>Առանց ծակոտիների բազալտե եզրաքարերի տեղադրում 150х300 ամրացումը ց/ա շաղախով  խտությունը հավասար կամ ավելի 2200 կգ/խմ / Укладка непористых базальтовых бордюров 150×300 с закреплением цементно-песчаным раствором, плотность — не менее 2200 кг/м³.</t>
  </si>
  <si>
    <t xml:space="preserve">Եզրաքար </t>
  </si>
  <si>
    <t>գծմ</t>
  </si>
  <si>
    <t>Ցեմ․ շաղախ</t>
  </si>
  <si>
    <t>Բետոնե եզրաքարերի մայթեզրերի տեղադրում 150x300մմ չափերով / Установка бетонных бортовых камней тротуарного типа, размером 150×300 мм</t>
  </si>
  <si>
    <t>8-11</t>
  </si>
  <si>
    <t>Դաշտի  և խաղահրապարակի համար խճի նախապատրաստական շերտի, 5-20 ֆրակցիայի, իրականացում 100-150 մմ հաստությամբ, 350 քմ մակերեսով / Устройство подготовительного слоя из щебня фракции 5–20 для поля и игровой площадки толщиной 100–150 мм, площадью 350 кв. м</t>
  </si>
  <si>
    <t>Խիճ</t>
  </si>
  <si>
    <t xml:space="preserve">27-19 </t>
  </si>
  <si>
    <t>Դաշտի և խաղահրապարակի համար ավազի նախապատրաստական շերտի իրականացում 50 մմ հաստությամբ, 350 քմ մակերեսով / Устройство подготовительного слоя из песка для поля и игровой площадки толщиной 50 мм, площадью 350 кв. м</t>
  </si>
  <si>
    <t>Ավազ</t>
  </si>
  <si>
    <t>5-135
k=0,5</t>
  </si>
  <si>
    <t>Բետոնե սալահատակի իրականացում, սալաքարերի չափը 60 մմ չափերով, վիբրոպրես (տոմետ) / Устройство бетонной плитки, размер плит 60 мм, вибропрессованная (томет)</t>
  </si>
  <si>
    <t>Բետոնե սալիկներ</t>
  </si>
  <si>
    <t>Բետոնե սալահատակի համար խճի նախապատրաստական շերտի 5-20 ֆրակցիայի, իրականացում 50-100 մմ հաստությամբ,465 քմ մակերեսով / Устройство подготовительного слоя из щебня фракции 5–20 под бетонную плитку толщиной 50–100 мм, площадью 465 кв. м</t>
  </si>
  <si>
    <t>Բետոնե սալահատակի համար ավազի նախապատրաստական շերտի իրականացում 50 մմ հաստությամբ, 465 քմ մակերեսով / Устройство подготовительного слоя из песка под бетонную плитку толщиной 50 мм, площадью 465 кв. м</t>
  </si>
  <si>
    <t>Ասֆալտի և շերտի իրականացում / Устройство асфальтового покрытия и слоя</t>
  </si>
  <si>
    <t>Խճային նախապատրաստական շերտ, 150մմ / Подготовительный слой из щебня, 150 мм</t>
  </si>
  <si>
    <t xml:space="preserve">1500 dram 1 qm 12sm </t>
  </si>
  <si>
    <t>Ավազային նախապատրաստական շերտ, 50մմ / Подготовительный слой из песка, 50 мм</t>
  </si>
  <si>
    <t>27-164-2</t>
  </si>
  <si>
    <t>Ասֆալտբետոնե վերնաշերտ 50մմ հաստությամբ միջին հաստությամբ, մանրահատիկ կամ ավազային (I կարգի) / Верхний слой асфальтобетонного покрытия средней толщиной 50 мм, мелкозернистый или песчаный (I категории)</t>
  </si>
  <si>
    <t>Ա/բ մանրահատիկ</t>
  </si>
  <si>
    <t>տ</t>
  </si>
  <si>
    <t>27-251</t>
  </si>
  <si>
    <t>Ա/Բ բիտումային նախաշերտի իրականացում (1քմ-ին 4,12 կգ ծախսով), իրականացումը բիտումամաստիկային մեքենայով / Устройство битумного подгрунтовочного слоя а/б (с расходом 4,12 кг на 1 кв. м), выполняемое битумно-мастичной машиной</t>
  </si>
  <si>
    <t>Բիտում</t>
  </si>
  <si>
    <t>Միջավայրի բարեկարգման աշխատանքներ / Работы по благоустройству территории</t>
  </si>
  <si>
    <t>15-264</t>
  </si>
  <si>
    <t>Հենապատի սվաղ, ց/ա շաղախով 50 մմ միջին հաստությամբ / Штукатурка подпорной стены цементно-песчаным раствором средней толщиной 50 мм</t>
  </si>
  <si>
    <t>ցեմ․ շաղախ</t>
  </si>
  <si>
    <t>ցանց</t>
  </si>
  <si>
    <t>Մետաղական աղբամանների ձեռքբերում և տեղադրում / Приобретение и установка металлических урн</t>
  </si>
  <si>
    <t>Աղբաման</t>
  </si>
  <si>
    <t>հատ</t>
  </si>
  <si>
    <t xml:space="preserve"> Նստարանների ձեռքբերում և տեղադրում ըստ նախագծի / Приобретение и установка скамеек согласно проекту</t>
  </si>
  <si>
    <t>Նստարան</t>
  </si>
  <si>
    <t>Փոքր տաղավար</t>
  </si>
  <si>
    <t>Տաղավար</t>
  </si>
  <si>
    <t>Կոր նստարան / Изогнутая скамья</t>
  </si>
  <si>
    <t>Պատերի նկարազարդում / Художественная роспись стен</t>
  </si>
  <si>
    <t>6-22</t>
  </si>
  <si>
    <t>Բետոնից հենապատի կառուցում՝ Բ15 դասի / Устройство подпорной стены из бетона класса B15</t>
  </si>
  <si>
    <t>40x60մմ փայտե չորսուներով նստատեղերի իրականացում / Устройство сидений из деревянных брусков 40x60 мм</t>
  </si>
  <si>
    <t>Փայտ</t>
  </si>
  <si>
    <t>Խմ</t>
  </si>
  <si>
    <t>Խճային դրենաժային շերտ / Щебёночный дренажный слой</t>
  </si>
  <si>
    <t>Դրենաժային խողովակ / Дренажная труба</t>
  </si>
  <si>
    <t>Խողովակ</t>
  </si>
  <si>
    <t>Ամրան Ф12A500c, ք. 200մմ / Арматура Ф12 A500C, шаг 200 мм</t>
  </si>
  <si>
    <t>Ամրան</t>
  </si>
  <si>
    <t>Ամրան Ф6A500c, ք. 200մմ / Арматура Ф6 A500C, шаг 200 мм</t>
  </si>
  <si>
    <t>Թեքահարթակաի և աստիճանի իրականացում / Устройство пандуса и ступеней</t>
  </si>
  <si>
    <t>Ավազի նախապատրաստական շերտի իրականացում 50 մմ հաստությամբ / Устройство подготовительного слоя из песка толщиной 50 мм</t>
  </si>
  <si>
    <t>Խճային նախապատրաստական շերտ, 120մմ / Подготовительный слой из щебня, 120 мм</t>
  </si>
  <si>
    <t>Ե/Բ  թեքահարթակների իրականացում B15 դասի բետոնով / Устройство ж/б пандусов из бетона класса B15</t>
  </si>
  <si>
    <t>1-1635</t>
  </si>
  <si>
    <t>Գրունտի ետլիցք / Обратная засыпка грунта</t>
  </si>
  <si>
    <t>Ամրանացանց ⌀4 Bp-I, ք. 150x150 մմ / Арматурная сетка ⌀4 Bp-I, ячейка 150×150 мм</t>
  </si>
  <si>
    <t>Ե/Բ աստիճանների իրականացում B15 դասի բետոնով / Устройство ж/б ступеней из бетона класса B15</t>
  </si>
  <si>
    <t>Ամրան ⌀12-14 A500C / Арматура ⌀12–14 A500C</t>
  </si>
  <si>
    <t>13-143</t>
  </si>
  <si>
    <t>Բազալտե երեսպատում 30մմ , ամրացված սոսնձով / Облицовка базальтом толщиной 30 мм, закреплённая клеем</t>
  </si>
  <si>
    <t xml:space="preserve">                                </t>
  </si>
  <si>
    <t>Սոսինձ</t>
  </si>
  <si>
    <t>Բազալտե․ սալիկ</t>
  </si>
  <si>
    <t>Մետաղական բազրիքների տեղադրում, 20x20x2մմ-40x40x2մմ չափսերով / Установка металлических перил  размером 20x20x2 мм – 40x40x2 мм</t>
  </si>
  <si>
    <t>Բազրիք</t>
  </si>
  <si>
    <t>Ցանկապատի իրականացում / Устройство ограждения</t>
  </si>
  <si>
    <t>85 կետում հիմնատակերի խճի նախապատրաստական շերտ, 100 մմ հաստությամբ, 500x500 մմ / Подготовительный слой из щебня под фундаменты в 85 точках толщиной 100 мм, 500×500 мм</t>
  </si>
  <si>
    <t>B20 դասի բետոնով հիմքերի իրականացում 400x400x1000մմ, 85 կետում / Устройство фундаментов из бетона класса B20 размером 400×400×1000 мм в 85 точках</t>
  </si>
  <si>
    <t xml:space="preserve"> ⌀12 մմ AIII ամրանով ներդիր դետալ / Закладная деталь с арматурой Ø12 мм класса AIII </t>
  </si>
  <si>
    <t>85 կետով AIII ⌀12մմ ամրաններով, 600x230մմ չափերով շրջանակներով, մեկ կետում 2 հատ ընդհանուր 3,78գմ երկարւոթյամբ / В 85 точках: каркасы размером 600×230 мм из арматуры AIII ⌀12 мм, по 2 шт. на одну точку, общей длиной 3,78 п.м.</t>
  </si>
  <si>
    <t>3D ցանկապատի իրականացման աշխատանքեր առանց նյութերի արժեքի / Работы по устройству 3D-ограждения без стоимости материалов</t>
  </si>
  <si>
    <t>3D  ցանկապատի արժեքը,4մմ տրամագծով / Стоимость 3D-ограждения диаметром 5 мм</t>
  </si>
  <si>
    <t>քմ / кв.м</t>
  </si>
  <si>
    <t>Ցանկապատ</t>
  </si>
  <si>
    <t>3D  ցանկապատով և 40*40*1.5 մմ մետաղական խողովակներով շրջանակների պատրաստում, փոշեներկմամբ / Изготовление рам из 3D-ограждения и металлических труб 40×40×1,5 мм с порошковой окраской</t>
  </si>
  <si>
    <t>Փոշեներկված խողովակ</t>
  </si>
  <si>
    <t xml:space="preserve">Թվով 53 հատ մետաղական փոշեներկված քառանկյուն խողովակներից հիմասյուների կառուցում՝ 100×100×2 մմ չափսերով / Устройство 53 шт. опорных столбов из металлических профильных труб с порошковым покрытием сечением 100×100×2 мм
</t>
  </si>
  <si>
    <t xml:space="preserve">Մետաղական ցանկապատի կառուցում՝ 20x20x2 մմ և 40x40x2 մմ չափսերի խողովակներից պատրաստված, 2000 մմ բարձրությամբ / Устройство металлического ограждения из труб сечением 20x20x2 мм и 40x40x2 мм высотой 2000 мм
</t>
  </si>
  <si>
    <t>Մետաղական երկփեղկ դռան պատրաստում և տեղադրում / Изготовление и установка металлических двустворчатых ворот</t>
  </si>
  <si>
    <t>Դուռ</t>
  </si>
  <si>
    <t>Ծխնի / петли</t>
  </si>
  <si>
    <t>Ծխնի</t>
  </si>
  <si>
    <t>Վահանակի տեղադրում / Установка щита</t>
  </si>
  <si>
    <t>Բասկետբոլային վահանակի ձեռքբերում (ըստ նախագծում տրված տեխնիկական բնութագրի) և տեղադրում / Приобретение баскетбольного щита (согласно техническим характеристикам, указанным в проекте) и установка</t>
  </si>
  <si>
    <t>Վահանակ</t>
  </si>
  <si>
    <t>Մետաղական ֆուտբոլի դարպասների ձեռքբերում (ըստ նախագծի) և տեղադրում / Приобретение металлических футбольных ворот (согласно проекту) и их установка</t>
  </si>
  <si>
    <t>Դարբաս</t>
  </si>
  <si>
    <t>Միաձույլ բետոնե հիմքերի պատրաստում դարպասների տեղադրման համար B15 դասի բետոնով (բասկետբոլի վահանակների տեղադրման համար), 400x400x1000մմ / Устройство монолитных бетонных оснований для установки ворот из бетона класса B15 (для установки баскетбольных щитов), размером 400×400×1000 мм</t>
  </si>
  <si>
    <t>Մարզասարքերի և խաղասարքերի տեղադրման աշխատանքներ / Работы по установке спортивных и игровых сооружений</t>
  </si>
  <si>
    <t>Խաղասարք ՏԻՊ1 / Игровое сооружение ТИП 1</t>
  </si>
  <si>
    <t>Խաղասարք</t>
  </si>
  <si>
    <t>Խաղասարք ՏԻՊ2 / Игровое сооружение ТИП 2</t>
  </si>
  <si>
    <t>Խաղասարք ՏԻՊ3 / Игровое сооружение ТИП 3</t>
  </si>
  <si>
    <t>Մարզասարք 1 / Спортивный тренажёр 1</t>
  </si>
  <si>
    <t xml:space="preserve">Մարզասարք </t>
  </si>
  <si>
    <t xml:space="preserve">Վահանակ՝ մարզասարքի օգտագործման ուղեցույցով / Информационный щит с инструкцией по эксплуатации спортивного оборудования
</t>
  </si>
  <si>
    <t>Կանաչապատում / Озеленение</t>
  </si>
  <si>
    <t>1-1551 q=1.1</t>
  </si>
  <si>
    <t>Բուսահողի մշակում էքսկավատորով / Обработка растительного грунта экскаватором</t>
  </si>
  <si>
    <t>Բնահողի բարձում մեխանիզմով ի/թ մեքենաները /  Погрузка естественного грунта механизмами в автотранспортные средства</t>
  </si>
  <si>
    <t>Բնահողի տեղափոխում 13 կմ  /Перевозка естественного грунта на расстояние 13 км</t>
  </si>
  <si>
    <t>48-167
48-169
48-214</t>
  </si>
  <si>
    <t>Բուսահողի փռում ձեռքով կանաչ տարածքներում, 200 մմ հաստությամբ / Расстилание растительного грунта вручную на зелёных зонах толщиной 200 мм</t>
  </si>
  <si>
    <t>Բուսահող</t>
  </si>
  <si>
    <t>Սերմ</t>
  </si>
  <si>
    <t>Ջուր</t>
  </si>
  <si>
    <t xml:space="preserve">Ընդամենը ըստ ամբողջ տեղային նախահաշվի </t>
  </si>
  <si>
    <t>հազ. դր.</t>
  </si>
  <si>
    <t>Այդ թվում սարքավորումներ</t>
  </si>
  <si>
    <t>Շին մոնտաժային աշխատանքներ</t>
  </si>
  <si>
    <t>Վերադիր ծախսեր - 13.3%</t>
  </si>
  <si>
    <t xml:space="preserve">     հազ. դր.</t>
  </si>
  <si>
    <t>Շահույթ - 11%</t>
  </si>
  <si>
    <t>Ամբողջը սարքավորումները ներառյալ</t>
  </si>
  <si>
    <t>Տեղային նախահաշիվ 1-2</t>
  </si>
  <si>
    <r>
      <rPr>
        <b/>
        <sz val="11"/>
        <color indexed="8"/>
        <rFont val="Arial"/>
      </rPr>
      <t>Գ. աշխ.= 2508,12</t>
    </r>
  </si>
  <si>
    <r>
      <rPr>
        <b/>
        <sz val="11"/>
        <color indexed="8"/>
        <rFont val="Arial"/>
      </rPr>
      <t>Գ. մեք. = 3069,63</t>
    </r>
  </si>
  <si>
    <t>Հ/հ</t>
  </si>
  <si>
    <t xml:space="preserve">Գնացուցակների NN
</t>
  </si>
  <si>
    <t>Լուսավորության համակարգ / Система освещения</t>
  </si>
  <si>
    <t xml:space="preserve">8-149-2          </t>
  </si>
  <si>
    <t>АВВГ, 4x10մմ² հատվածքով հաղորդալարի անցկացում (ստերգետնյա) / Прокладка кабеля АВВГ сечением 4×10 мм² (подземная)</t>
  </si>
  <si>
    <t>Հաղորդալար</t>
  </si>
  <si>
    <t>АВВГ, 2x2.5 մմ/ք հատվածքով հաղորդալարի անցկացում/ Прокладка кабеля АВВГ сечением 2×2,5 мм²</t>
  </si>
  <si>
    <t>Լուսատու փողոցային 100 Վատ LED  2500 Կելվին / Уличный светильник LED 100 Вт 2500 Келвин</t>
  </si>
  <si>
    <t>Լուսատու</t>
  </si>
  <si>
    <t>Անկողնակի փորում ձեռքով  /Рытьё траншеи вручную</t>
  </si>
  <si>
    <t>խմ / кв.м</t>
  </si>
  <si>
    <t>23-1</t>
  </si>
  <si>
    <t>Ավազ ստորին և վերին պաշտպանիչ շերտ 100 մմ հաստությամբ / Нижний и верхний защитный слой из песка толщиной 100 мм</t>
  </si>
  <si>
    <r>
      <rPr>
        <sz val="11"/>
        <color indexed="8"/>
        <rFont val="Arial"/>
      </rPr>
      <t>մ</t>
    </r>
    <r>
      <rPr>
        <vertAlign val="superscript"/>
        <sz val="11"/>
        <color indexed="8"/>
        <rFont val="Arial"/>
      </rPr>
      <t>3</t>
    </r>
  </si>
  <si>
    <t>22-118</t>
  </si>
  <si>
    <t>Վինիլպլաստե 50 մմ տրամագծով խողովակի մոնտաժում խրամուղիներում / Монтаж винипластовой трубы диаметром 50 мм в траншеях</t>
  </si>
  <si>
    <t>մ</t>
  </si>
  <si>
    <t>1-968</t>
  </si>
  <si>
    <t>Գրունտի ետլիցք ձեռքով / Обратная засыпка грунта вручную</t>
  </si>
  <si>
    <t>Պաշտպանիչ (զգուշացնող) ժապավենի տեղադրում 300 մմ լայնքով / Установка защитной (предупредительной) ленты шириной 300 мм</t>
  </si>
  <si>
    <t>ժապավեն</t>
  </si>
  <si>
    <t>Փողոցային միաճյուղ լուսավորության հենասյան տեղադրում 7 մետր բարձրությամբ, 100х100х3մմ չափերով, փոշեներկված / Установка однорожковой уличной осветительной опоры высотой 7 метров, размером 100×100×3 мм, с порошковой окраской</t>
  </si>
  <si>
    <t>Հենասյուն</t>
  </si>
  <si>
    <t>Փողոցային երկճյուղ լուսավորության հենասյան տեղադրում 7 մետր բարձրությամբ, 100х100х3մմ չափերով, փոշեներկված / Установка двухрожковой уличной осветительной опоры высотой 7 метров, размером 100×100×3 мм, с порошковой окраской</t>
  </si>
  <si>
    <t>Միաձույլ բետոնե հիմքերի պատրաստում հենասյունների տեղադրման համար B15 դասի բետոնով / Устройство монолитных бетонных оснований для установки опор из бетона класса B15</t>
  </si>
  <si>
    <t xml:space="preserve"> ⌀10 մմ ամրան / Арматура ⌀10 мм</t>
  </si>
  <si>
    <t>Գլոցվածք (ամրալար,անուր)  ⌀4 մմ A240C / Вязальная проволока ⌀4 мм A240C</t>
  </si>
  <si>
    <t>Ամրալար</t>
  </si>
  <si>
    <t>Բաժանման  տուփ մետաղական 20x20x9 սմ / Металлическая распределительная коробка 20×20×9 см</t>
  </si>
  <si>
    <t>Տուփ</t>
  </si>
  <si>
    <t>Ավտոմատ անջատիչ դիֆերենցիալ 6Ա / Дифференциальный автоматический выключатель 6А</t>
  </si>
  <si>
    <t>Անջատիչ</t>
  </si>
  <si>
    <t>Աավտոմատ անջատիչ դիֆերենցիալ 63Ա / Дифференциальный автоматический выключатель 63А</t>
  </si>
  <si>
    <t>Ուղղանկյուն դիտահոր Պոլիմերա-ավազային հիմքով,  640x515x675մմ / Прямоугольный смотровой колодец с полимерно-песчаным основанием 640×515×675 мм</t>
  </si>
  <si>
    <t>կոմպլ․/ компл</t>
  </si>
  <si>
    <t xml:space="preserve">Դիտահոր </t>
  </si>
  <si>
    <t xml:space="preserve"> ՀՀ, Երևան քաղաքի, Կենտրոն վարչական շրջանի Բրյուսով 1 հասցեում 
բակի  հիﬓանորոգման աշխատանքներ / В Республике Армения, в городе Ереван, в административном районе Кентрон, по адресу ул. Брюсова 1 — работы по капитальному ремонту дворовой территории</t>
  </si>
  <si>
    <t>Ծավալաթերթ-նախահաշիվц/ Ведомость объёмов работ — смета</t>
  </si>
  <si>
    <t>Աշխատանքների անվանումը / Наименование работ</t>
  </si>
  <si>
    <t>Չափ․ միավոր / Ед. изм.</t>
  </si>
  <si>
    <t>Միավորի արժեքը</t>
  </si>
  <si>
    <t>Միավորի արժեքը / Стоимость единицы</t>
  </si>
  <si>
    <t>Ընդամենը հազ․ դրամ / Итого, тыс. Драмов</t>
  </si>
  <si>
    <t>Ընդհամենը / Итого</t>
  </si>
  <si>
    <t>Սարքավորուներ</t>
  </si>
  <si>
    <t>Չնախատեսված ծախսեր,  կապալառուին նախապես տրամադրվող / Непредвиденные расходы, предварительно предоставляемые подрядчику</t>
  </si>
  <si>
    <t>ԱԱՀ / НДС</t>
  </si>
  <si>
    <t>Այդ թվում հետադարձ գումար / В том числе возвратная сумма</t>
  </si>
  <si>
    <t>Ամբողջը / Всего</t>
  </si>
  <si>
    <t>Քանակ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</si>
</sst>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00"/>
    <numFmt numFmtId="165" formatCode="&quot; &quot;* #,##0.0&quot; &quot;;&quot; &quot;* \(#,##0.0\);&quot; &quot;* &quot;-&quot;??&quot; &quot;"/>
    <numFmt numFmtId="166" formatCode="0.0"/>
    <numFmt numFmtId="167" formatCode="0.0#%"/>
    <numFmt numFmtId="168" formatCode="0.0%"/>
    <numFmt numFmtId="169" formatCode="#,##0.000"/>
    <numFmt numFmtId="170" formatCode="#,##0.0"/>
    <numFmt numFmtId="171" formatCode="0.00000000000"/>
    <numFmt numFmtId="172" formatCode="0.0000"/>
    <numFmt numFmtId="173" formatCode="&quot; &quot;* #,##0.00&quot; &quot;[$AMD]&quot; &quot;;&quot;-&quot;* #,##0.00&quot; &quot;[$AMD]&quot; &quot;;&quot; &quot;* &quot;-&quot;??&quot; &quot;[$AMD]&quot; &quot;"/>
    <numFmt numFmtId="174" formatCode="0.00000"/>
  </numFmts>
  <fonts count="12" x14ac:knownFonts="1">
    <font>
      <sz val="11"/>
      <color indexed="8"/>
      <name val="Calibri"/>
    </font>
    <font>
      <b/>
      <u/>
      <sz val="11"/>
      <color indexed="8"/>
      <name val="Arial"/>
    </font>
    <font>
      <sz val="11"/>
      <color indexed="8"/>
      <name val="Arial"/>
    </font>
    <font>
      <b/>
      <sz val="11"/>
      <color indexed="8"/>
      <name val="Arial"/>
    </font>
    <font>
      <b/>
      <sz val="14"/>
      <color indexed="8"/>
      <name val="Arial"/>
    </font>
    <font>
      <i/>
      <sz val="11"/>
      <color indexed="8"/>
      <name val="Arial"/>
    </font>
    <font>
      <b/>
      <i/>
      <sz val="11"/>
      <color indexed="8"/>
      <name val="Arial"/>
    </font>
    <font>
      <u/>
      <sz val="11"/>
      <color indexed="8"/>
      <name val="Arial"/>
    </font>
    <font>
      <sz val="12"/>
      <color indexed="8"/>
      <name val="GHEA Grapalat"/>
    </font>
    <font>
      <sz val="11"/>
      <color indexed="8"/>
      <name val="Helvetica"/>
    </font>
    <font>
      <sz val="11"/>
      <color indexed="15"/>
      <name val="Arial"/>
    </font>
    <font>
      <vertAlign val="superscript"/>
      <sz val="11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6"/>
        <bgColor auto="1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4"/>
      </bottom>
      <diagonal/>
    </border>
    <border>
      <left style="thin">
        <color indexed="8"/>
      </left>
      <right style="thin">
        <color indexed="8"/>
      </right>
      <top style="thin">
        <color indexed="1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4"/>
      </top>
      <bottom style="thin">
        <color indexed="14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1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 applyNumberFormat="0" applyFill="0" applyBorder="0" applyProtection="0"/>
  </cellStyleXfs>
  <cellXfs count="382">
    <xf numFmtId="0" fontId="0" fillId="0" borderId="0" xfId="0" applyFont="1" applyAlignment="1"/>
    <xf numFmtId="0" fontId="0" fillId="0" borderId="0" xfId="0" applyNumberFormat="1" applyFont="1" applyAlignment="1"/>
    <xf numFmtId="0" fontId="2" fillId="2" borderId="1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49" fontId="0" fillId="2" borderId="1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/>
    </xf>
    <xf numFmtId="49" fontId="0" fillId="2" borderId="3" xfId="0" applyNumberFormat="1" applyFont="1" applyFill="1" applyBorder="1" applyAlignment="1">
      <alignment vertical="center"/>
    </xf>
    <xf numFmtId="0" fontId="2" fillId="2" borderId="3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vertical="center"/>
    </xf>
    <xf numFmtId="49" fontId="3" fillId="2" borderId="3" xfId="0" applyNumberFormat="1" applyFont="1" applyFill="1" applyBorder="1" applyAlignment="1">
      <alignment vertical="center"/>
    </xf>
    <xf numFmtId="0" fontId="3" fillId="2" borderId="3" xfId="0" applyFont="1" applyFill="1" applyBorder="1" applyAlignment="1">
      <alignment horizontal="left" vertical="center"/>
    </xf>
    <xf numFmtId="0" fontId="0" fillId="2" borderId="3" xfId="0" applyFont="1" applyFill="1" applyBorder="1" applyAlignment="1"/>
    <xf numFmtId="165" fontId="3" fillId="2" borderId="3" xfId="0" applyNumberFormat="1" applyFont="1" applyFill="1" applyBorder="1" applyAlignment="1">
      <alignment vertical="center"/>
    </xf>
    <xf numFmtId="49" fontId="2" fillId="2" borderId="3" xfId="0" applyNumberFormat="1" applyFont="1" applyFill="1" applyBorder="1" applyAlignment="1">
      <alignment horizontal="left" vertical="center"/>
    </xf>
    <xf numFmtId="0" fontId="3" fillId="2" borderId="3" xfId="0" applyFont="1" applyFill="1" applyBorder="1" applyAlignment="1">
      <alignment vertical="center"/>
    </xf>
    <xf numFmtId="0" fontId="0" fillId="0" borderId="0" xfId="0" applyNumberFormat="1" applyFont="1" applyAlignment="1"/>
    <xf numFmtId="0" fontId="0" fillId="2" borderId="6" xfId="0" applyFont="1" applyFill="1" applyBorder="1" applyAlignment="1"/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vertical="center"/>
    </xf>
    <xf numFmtId="0" fontId="0" fillId="2" borderId="5" xfId="0" applyFont="1" applyFill="1" applyBorder="1" applyAlignment="1">
      <alignment vertical="center"/>
    </xf>
    <xf numFmtId="0" fontId="0" fillId="2" borderId="6" xfId="0" applyFont="1" applyFill="1" applyBorder="1" applyAlignment="1">
      <alignment vertical="center"/>
    </xf>
    <xf numFmtId="164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/>
    <xf numFmtId="0" fontId="0" fillId="2" borderId="1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64" fontId="0" fillId="2" borderId="1" xfId="0" applyNumberFormat="1" applyFont="1" applyFill="1" applyBorder="1" applyAlignment="1"/>
    <xf numFmtId="0" fontId="3" fillId="2" borderId="1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left"/>
    </xf>
    <xf numFmtId="164" fontId="3" fillId="2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0" fontId="0" fillId="2" borderId="3" xfId="0" applyNumberFormat="1" applyFont="1" applyFill="1" applyBorder="1" applyAlignment="1"/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3" xfId="0" applyNumberFormat="1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0" fillId="0" borderId="0" xfId="0" applyNumberFormat="1" applyFont="1" applyAlignment="1"/>
    <xf numFmtId="166" fontId="3" fillId="2" borderId="7" xfId="0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/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vertical="center"/>
    </xf>
    <xf numFmtId="0" fontId="0" fillId="2" borderId="6" xfId="0" applyNumberFormat="1" applyFont="1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left" vertical="center"/>
    </xf>
    <xf numFmtId="170" fontId="2" fillId="2" borderId="1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left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66" fontId="2" fillId="4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166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70" fontId="2" fillId="0" borderId="1" xfId="0" applyNumberFormat="1" applyFont="1" applyBorder="1" applyAlignment="1">
      <alignment horizontal="center" vertical="center"/>
    </xf>
    <xf numFmtId="0" fontId="0" fillId="2" borderId="3" xfId="0" applyFont="1" applyFill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171" fontId="0" fillId="2" borderId="6" xfId="0" applyNumberFormat="1" applyFont="1" applyFill="1" applyBorder="1" applyAlignment="1">
      <alignment vertical="center"/>
    </xf>
    <xf numFmtId="0" fontId="10" fillId="2" borderId="6" xfId="0" applyFont="1" applyFill="1" applyBorder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6" fontId="2" fillId="0" borderId="12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6" fontId="2" fillId="0" borderId="20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66" fontId="2" fillId="0" borderId="21" xfId="0" applyNumberFormat="1" applyFont="1" applyBorder="1" applyAlignment="1">
      <alignment horizontal="center" vertical="center" wrapText="1"/>
    </xf>
    <xf numFmtId="166" fontId="2" fillId="0" borderId="8" xfId="0" applyNumberFormat="1" applyFont="1" applyBorder="1" applyAlignment="1">
      <alignment horizontal="center" vertical="center" wrapText="1"/>
    </xf>
    <xf numFmtId="2" fontId="0" fillId="2" borderId="3" xfId="0" applyNumberFormat="1" applyFont="1" applyFill="1" applyBorder="1" applyAlignment="1">
      <alignment vertical="center"/>
    </xf>
    <xf numFmtId="169" fontId="2" fillId="4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170" fontId="2" fillId="2" borderId="1" xfId="0" applyNumberFormat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vertical="center"/>
    </xf>
    <xf numFmtId="49" fontId="2" fillId="3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70" fontId="2" fillId="3" borderId="1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vertical="center"/>
    </xf>
    <xf numFmtId="49" fontId="2" fillId="2" borderId="3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/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vertical="center" wrapText="1"/>
    </xf>
    <xf numFmtId="172" fontId="2" fillId="2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164" fontId="3" fillId="4" borderId="1" xfId="0" applyNumberFormat="1" applyFont="1" applyFill="1" applyBorder="1" applyAlignment="1">
      <alignment horizontal="center" vertical="center"/>
    </xf>
    <xf numFmtId="169" fontId="3" fillId="2" borderId="1" xfId="0" applyNumberFormat="1" applyFont="1" applyFill="1" applyBorder="1" applyAlignment="1">
      <alignment horizontal="center" vertical="center"/>
    </xf>
    <xf numFmtId="169" fontId="3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vertical="center" wrapText="1"/>
    </xf>
    <xf numFmtId="0" fontId="0" fillId="0" borderId="0" xfId="0" applyNumberFormat="1" applyFont="1" applyAlignment="1"/>
    <xf numFmtId="164" fontId="0" fillId="2" borderId="6" xfId="0" applyNumberFormat="1" applyFont="1" applyFill="1" applyBorder="1" applyAlignment="1">
      <alignment vertical="center"/>
    </xf>
    <xf numFmtId="0" fontId="2" fillId="2" borderId="3" xfId="0" applyNumberFormat="1" applyFont="1" applyFill="1" applyBorder="1" applyAlignment="1">
      <alignment vertical="center"/>
    </xf>
    <xf numFmtId="164" fontId="3" fillId="2" borderId="6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49" fontId="0" fillId="0" borderId="1" xfId="0" applyNumberFormat="1" applyFont="1" applyBorder="1" applyAlignment="1">
      <alignment vertical="center" wrapText="1"/>
    </xf>
    <xf numFmtId="0" fontId="3" fillId="6" borderId="22" xfId="0" applyNumberFormat="1" applyFont="1" applyFill="1" applyBorder="1" applyAlignment="1">
      <alignment horizontal="center" vertical="center" wrapText="1"/>
    </xf>
    <xf numFmtId="174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3" fillId="6" borderId="23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3" fillId="6" borderId="24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2" fontId="3" fillId="4" borderId="1" xfId="0" applyNumberFormat="1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right" vertical="center" wrapText="1"/>
    </xf>
    <xf numFmtId="0" fontId="3" fillId="6" borderId="22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4" borderId="1" xfId="0" applyNumberFormat="1" applyFont="1" applyFill="1" applyBorder="1" applyAlignment="1">
      <alignment horizontal="right" vertical="center" wrapText="1"/>
    </xf>
    <xf numFmtId="2" fontId="3" fillId="6" borderId="22" xfId="0" applyNumberFormat="1" applyFont="1" applyFill="1" applyBorder="1" applyAlignment="1">
      <alignment horizontal="center" vertical="center" wrapText="1"/>
    </xf>
    <xf numFmtId="173" fontId="2" fillId="2" borderId="1" xfId="0" applyNumberFormat="1" applyFont="1" applyFill="1" applyBorder="1" applyAlignment="1">
      <alignment horizontal="right" vertical="center" wrapText="1"/>
    </xf>
    <xf numFmtId="0" fontId="0" fillId="0" borderId="3" xfId="0" applyFont="1" applyBorder="1" applyAlignment="1">
      <alignment vertical="center"/>
    </xf>
    <xf numFmtId="174" fontId="2" fillId="2" borderId="1" xfId="0" applyNumberFormat="1" applyFont="1" applyFill="1" applyBorder="1" applyAlignment="1">
      <alignment horizontal="right" vertical="center" wrapText="1"/>
    </xf>
    <xf numFmtId="164" fontId="3" fillId="4" borderId="1" xfId="0" applyNumberFormat="1" applyFont="1" applyFill="1" applyBorder="1" applyAlignment="1">
      <alignment horizontal="left" vertical="center" wrapText="1"/>
    </xf>
    <xf numFmtId="164" fontId="3" fillId="6" borderId="24" xfId="0" applyNumberFormat="1" applyFont="1" applyFill="1" applyBorder="1" applyAlignment="1">
      <alignment horizontal="center" vertical="center" wrapText="1"/>
    </xf>
    <xf numFmtId="0" fontId="3" fillId="4" borderId="1" xfId="0" applyNumberFormat="1" applyFont="1" applyFill="1" applyBorder="1" applyAlignment="1">
      <alignment horizontal="left" vertical="center" wrapText="1"/>
    </xf>
    <xf numFmtId="2" fontId="3" fillId="6" borderId="23" xfId="0" applyNumberFormat="1" applyFont="1" applyFill="1" applyBorder="1" applyAlignment="1">
      <alignment horizontal="center" vertical="center" wrapText="1"/>
    </xf>
    <xf numFmtId="2" fontId="3" fillId="6" borderId="24" xfId="0" applyNumberFormat="1" applyFont="1" applyFill="1" applyBorder="1" applyAlignment="1">
      <alignment horizontal="center" vertical="center" wrapText="1"/>
    </xf>
    <xf numFmtId="169" fontId="3" fillId="0" borderId="6" xfId="0" applyNumberFormat="1" applyFont="1" applyBorder="1" applyAlignment="1">
      <alignment horizontal="center" vertical="center" wrapText="1"/>
    </xf>
    <xf numFmtId="0" fontId="2" fillId="6" borderId="23" xfId="0" applyNumberFormat="1" applyFont="1" applyFill="1" applyBorder="1" applyAlignment="1">
      <alignment horizontal="center" vertical="center" wrapText="1"/>
    </xf>
    <xf numFmtId="0" fontId="2" fillId="6" borderId="24" xfId="0" applyNumberFormat="1" applyFont="1" applyFill="1" applyBorder="1" applyAlignment="1">
      <alignment horizontal="center" vertical="center" wrapText="1"/>
    </xf>
    <xf numFmtId="0" fontId="2" fillId="6" borderId="22" xfId="0" applyNumberFormat="1" applyFont="1" applyFill="1" applyBorder="1" applyAlignment="1">
      <alignment horizontal="center" vertical="center" wrapText="1"/>
    </xf>
    <xf numFmtId="2" fontId="2" fillId="6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 wrapText="1"/>
    </xf>
    <xf numFmtId="164" fontId="0" fillId="0" borderId="6" xfId="0" applyNumberFormat="1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0" fillId="6" borderId="1" xfId="0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horizontal="right" vertical="center"/>
    </xf>
    <xf numFmtId="0" fontId="3" fillId="6" borderId="1" xfId="0" applyFont="1" applyFill="1" applyBorder="1" applyAlignment="1">
      <alignment horizontal="left" vertical="center" wrapText="1"/>
    </xf>
    <xf numFmtId="164" fontId="2" fillId="0" borderId="6" xfId="0" applyNumberFormat="1" applyFont="1" applyBorder="1" applyAlignment="1">
      <alignment vertical="center"/>
    </xf>
    <xf numFmtId="164" fontId="0" fillId="2" borderId="3" xfId="0" applyNumberFormat="1" applyFont="1" applyFill="1" applyBorder="1" applyAlignment="1">
      <alignment vertical="center"/>
    </xf>
    <xf numFmtId="168" fontId="0" fillId="4" borderId="1" xfId="0" applyNumberFormat="1" applyFont="1" applyFill="1" applyBorder="1" applyAlignment="1">
      <alignment vertical="center"/>
    </xf>
    <xf numFmtId="49" fontId="3" fillId="4" borderId="1" xfId="0" applyNumberFormat="1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vertical="center"/>
    </xf>
    <xf numFmtId="9" fontId="0" fillId="4" borderId="1" xfId="0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173" fontId="3" fillId="2" borderId="2" xfId="0" applyNumberFormat="1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173" fontId="3" fillId="2" borderId="3" xfId="0" applyNumberFormat="1" applyFont="1" applyFill="1" applyBorder="1" applyAlignment="1">
      <alignment horizontal="right" vertical="center" wrapText="1"/>
    </xf>
    <xf numFmtId="49" fontId="0" fillId="2" borderId="1" xfId="0" applyNumberFormat="1" applyFont="1" applyFill="1" applyBorder="1" applyAlignment="1">
      <alignment vertical="center" wrapText="1"/>
    </xf>
    <xf numFmtId="0" fontId="0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center"/>
    </xf>
    <xf numFmtId="49" fontId="3" fillId="2" borderId="3" xfId="0" applyNumberFormat="1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64" fontId="3" fillId="2" borderId="3" xfId="0" applyNumberFormat="1" applyFont="1" applyFill="1" applyBorder="1" applyAlignment="1">
      <alignment horizontal="center" vertical="center"/>
    </xf>
    <xf numFmtId="0" fontId="0" fillId="2" borderId="3" xfId="0" applyFont="1" applyFill="1" applyBorder="1" applyAlignment="1"/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 wrapText="1"/>
    </xf>
    <xf numFmtId="166" fontId="0" fillId="2" borderId="13" xfId="0" applyNumberFormat="1" applyFont="1" applyFill="1" applyBorder="1" applyAlignment="1"/>
    <xf numFmtId="0" fontId="3" fillId="2" borderId="2" xfId="0" applyFont="1" applyFill="1" applyBorder="1" applyAlignment="1">
      <alignment horizontal="right" vertical="center"/>
    </xf>
    <xf numFmtId="166" fontId="6" fillId="2" borderId="2" xfId="0" applyNumberFormat="1" applyFont="1" applyFill="1" applyBorder="1" applyAlignment="1">
      <alignment horizontal="right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0" fillId="2" borderId="13" xfId="0" applyFont="1" applyFill="1" applyBorder="1" applyAlignment="1"/>
    <xf numFmtId="9" fontId="2" fillId="2" borderId="9" xfId="0" applyNumberFormat="1" applyFont="1" applyFill="1" applyBorder="1" applyAlignment="1">
      <alignment horizontal="center" vertical="center" wrapText="1"/>
    </xf>
    <xf numFmtId="9" fontId="0" fillId="2" borderId="13" xfId="0" applyNumberFormat="1" applyFont="1" applyFill="1" applyBorder="1" applyAlignment="1"/>
    <xf numFmtId="49" fontId="2" fillId="2" borderId="9" xfId="0" applyNumberFormat="1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/>
    </xf>
    <xf numFmtId="1" fontId="0" fillId="2" borderId="13" xfId="0" applyNumberFormat="1" applyFont="1" applyFill="1" applyBorder="1" applyAlignment="1"/>
    <xf numFmtId="0" fontId="0" fillId="2" borderId="9" xfId="0" applyNumberFormat="1" applyFont="1" applyFill="1" applyBorder="1" applyAlignment="1"/>
    <xf numFmtId="0" fontId="2" fillId="2" borderId="13" xfId="0" applyFont="1" applyFill="1" applyBorder="1" applyAlignment="1">
      <alignment horizontal="center" vertical="center" wrapText="1"/>
    </xf>
    <xf numFmtId="168" fontId="0" fillId="2" borderId="9" xfId="0" applyNumberFormat="1" applyFont="1" applyFill="1" applyBorder="1" applyAlignment="1"/>
    <xf numFmtId="10" fontId="2" fillId="2" borderId="13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left"/>
    </xf>
    <xf numFmtId="0" fontId="2" fillId="2" borderId="13" xfId="0" applyFont="1" applyFill="1" applyBorder="1" applyAlignment="1">
      <alignment horizontal="left" vertical="center" wrapText="1"/>
    </xf>
    <xf numFmtId="0" fontId="0" fillId="2" borderId="9" xfId="0" applyFont="1" applyFill="1" applyBorder="1" applyAlignment="1"/>
    <xf numFmtId="2" fontId="2" fillId="2" borderId="13" xfId="0" applyNumberFormat="1" applyFont="1" applyFill="1" applyBorder="1" applyAlignment="1">
      <alignment horizontal="center" vertical="center" wrapText="1"/>
    </xf>
    <xf numFmtId="164" fontId="0" fillId="2" borderId="9" xfId="0" applyNumberFormat="1" applyFont="1" applyFill="1" applyBorder="1" applyAlignment="1"/>
    <xf numFmtId="166" fontId="2" fillId="2" borderId="13" xfId="0" applyNumberFormat="1" applyFont="1" applyFill="1" applyBorder="1" applyAlignment="1">
      <alignment horizontal="center" vertical="center" wrapText="1"/>
    </xf>
    <xf numFmtId="168" fontId="2" fillId="2" borderId="9" xfId="0" applyNumberFormat="1" applyFont="1" applyFill="1" applyBorder="1" applyAlignment="1">
      <alignment horizontal="center" vertical="center" wrapText="1"/>
    </xf>
    <xf numFmtId="10" fontId="0" fillId="2" borderId="13" xfId="0" applyNumberFormat="1" applyFont="1" applyFill="1" applyBorder="1" applyAlignment="1"/>
    <xf numFmtId="0" fontId="2" fillId="2" borderId="9" xfId="0" applyFont="1" applyFill="1" applyBorder="1" applyAlignment="1">
      <alignment horizontal="center" vertical="center" wrapText="1"/>
    </xf>
    <xf numFmtId="2" fontId="0" fillId="2" borderId="13" xfId="0" applyNumberFormat="1" applyFont="1" applyFill="1" applyBorder="1" applyAlignment="1"/>
    <xf numFmtId="167" fontId="0" fillId="2" borderId="9" xfId="0" applyNumberFormat="1" applyFont="1" applyFill="1" applyBorder="1" applyAlignment="1"/>
    <xf numFmtId="1" fontId="2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168" fontId="2" fillId="2" borderId="13" xfId="0" applyNumberFormat="1" applyFont="1" applyFill="1" applyBorder="1" applyAlignment="1">
      <alignment horizontal="center" vertical="center" wrapText="1"/>
    </xf>
    <xf numFmtId="49" fontId="0" fillId="2" borderId="9" xfId="0" applyNumberFormat="1" applyFont="1" applyFill="1" applyBorder="1" applyAlignment="1"/>
    <xf numFmtId="0" fontId="2" fillId="2" borderId="9" xfId="0" applyFont="1" applyFill="1" applyBorder="1" applyAlignment="1">
      <alignment horizontal="left"/>
    </xf>
    <xf numFmtId="49" fontId="2" fillId="2" borderId="7" xfId="0" applyNumberFormat="1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49" fontId="2" fillId="2" borderId="7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49" fontId="3" fillId="2" borderId="4" xfId="0" applyNumberFormat="1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49" fontId="3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166" fontId="2" fillId="2" borderId="9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169" fontId="2" fillId="2" borderId="9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169" fontId="0" fillId="2" borderId="9" xfId="0" applyNumberFormat="1" applyFont="1" applyFill="1" applyBorder="1" applyAlignment="1"/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166" fontId="2" fillId="2" borderId="20" xfId="0" applyNumberFormat="1" applyFont="1" applyFill="1" applyBorder="1" applyAlignment="1">
      <alignment horizontal="center" vertical="center" wrapText="1"/>
    </xf>
    <xf numFmtId="166" fontId="2" fillId="2" borderId="21" xfId="0" applyNumberFormat="1" applyFont="1" applyFill="1" applyBorder="1" applyAlignment="1">
      <alignment horizontal="center" vertical="center" wrapText="1"/>
    </xf>
    <xf numFmtId="166" fontId="2" fillId="2" borderId="8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2" fontId="2" fillId="2" borderId="17" xfId="0" applyNumberFormat="1" applyFont="1" applyFill="1" applyBorder="1" applyAlignment="1">
      <alignment horizontal="center" vertical="center"/>
    </xf>
    <xf numFmtId="2" fontId="2" fillId="2" borderId="13" xfId="0" applyNumberFormat="1" applyFont="1" applyFill="1" applyBorder="1" applyAlignment="1">
      <alignment horizontal="center" vertical="center"/>
    </xf>
    <xf numFmtId="164" fontId="2" fillId="2" borderId="17" xfId="0" applyNumberFormat="1" applyFont="1" applyFill="1" applyBorder="1" applyAlignment="1">
      <alignment horizontal="center" vertical="center"/>
    </xf>
    <xf numFmtId="164" fontId="2" fillId="2" borderId="13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/>
    <xf numFmtId="164" fontId="2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49" fontId="2" fillId="0" borderId="14" xfId="0" applyNumberFormat="1" applyFont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166" fontId="2" fillId="2" borderId="13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 wrapText="1"/>
    </xf>
    <xf numFmtId="166" fontId="2" fillId="2" borderId="15" xfId="0" applyNumberFormat="1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/>
    </xf>
    <xf numFmtId="2" fontId="2" fillId="2" borderId="15" xfId="0" applyNumberFormat="1" applyFont="1" applyFill="1" applyBorder="1" applyAlignment="1">
      <alignment horizontal="center" vertical="center"/>
    </xf>
    <xf numFmtId="16" fontId="2" fillId="2" borderId="13" xfId="0" applyNumberFormat="1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center" vertical="center"/>
    </xf>
    <xf numFmtId="49" fontId="2" fillId="0" borderId="9" xfId="0" applyNumberFormat="1" applyFont="1" applyBorder="1" applyAlignment="1">
      <alignment horizontal="left" vertical="center" wrapText="1"/>
    </xf>
    <xf numFmtId="49" fontId="2" fillId="2" borderId="13" xfId="0" applyNumberFormat="1" applyFont="1" applyFill="1" applyBorder="1" applyAlignment="1">
      <alignment horizontal="left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/>
    </xf>
    <xf numFmtId="164" fontId="2" fillId="2" borderId="14" xfId="0" applyNumberFormat="1" applyFont="1" applyFill="1" applyBorder="1" applyAlignment="1">
      <alignment horizontal="center" vertical="center" wrapText="1"/>
    </xf>
    <xf numFmtId="164" fontId="2" fillId="2" borderId="16" xfId="0" applyNumberFormat="1" applyFont="1" applyFill="1" applyBorder="1" applyAlignment="1">
      <alignment horizontal="center" vertical="center"/>
    </xf>
    <xf numFmtId="164" fontId="2" fillId="2" borderId="15" xfId="0" applyNumberFormat="1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2" fontId="2" fillId="2" borderId="15" xfId="0" applyNumberFormat="1" applyFont="1" applyFill="1" applyBorder="1" applyAlignment="1">
      <alignment horizontal="center" vertical="center" wrapText="1"/>
    </xf>
    <xf numFmtId="16" fontId="2" fillId="2" borderId="15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 readingOrder="1"/>
    </xf>
    <xf numFmtId="0" fontId="8" fillId="2" borderId="1" xfId="0" applyFont="1" applyFill="1" applyBorder="1" applyAlignment="1">
      <alignment horizontal="left" vertical="center" wrapText="1"/>
    </xf>
    <xf numFmtId="166" fontId="2" fillId="2" borderId="15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166" fontId="2" fillId="2" borderId="17" xfId="0" applyNumberFormat="1" applyFont="1" applyFill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right"/>
    </xf>
    <xf numFmtId="49" fontId="0" fillId="2" borderId="1" xfId="0" applyNumberFormat="1" applyFont="1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0" fontId="2" fillId="2" borderId="1" xfId="0" applyNumberFormat="1" applyFont="1" applyFill="1" applyBorder="1" applyAlignment="1">
      <alignment horizontal="center" vertical="center"/>
    </xf>
    <xf numFmtId="170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/>
    </xf>
    <xf numFmtId="166" fontId="3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center" vertical="center" wrapText="1"/>
    </xf>
    <xf numFmtId="170" fontId="2" fillId="2" borderId="1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2" fontId="2" fillId="2" borderId="17" xfId="0" applyNumberFormat="1" applyFont="1" applyFill="1" applyBorder="1" applyAlignment="1">
      <alignment horizontal="center" vertical="center" wrapText="1"/>
    </xf>
    <xf numFmtId="173" fontId="2" fillId="2" borderId="17" xfId="0" applyNumberFormat="1" applyFont="1" applyFill="1" applyBorder="1" applyAlignment="1">
      <alignment horizontal="center" vertical="center" wrapText="1"/>
    </xf>
    <xf numFmtId="173" fontId="2" fillId="2" borderId="13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BFBFBF"/>
      <rgbColor rgb="FFD8D8D8"/>
      <rgbColor rgb="FFD8D8D8"/>
      <rgbColor rgb="FFFF0000"/>
      <rgbColor rgb="FFC00000"/>
      <rgbColor rgb="FFBF9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Тема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Тема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Тема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showGridLines="0" view="pageBreakPreview" topLeftCell="A7" zoomScale="60" zoomScaleNormal="100" workbookViewId="0">
      <selection sqref="A1:H1"/>
    </sheetView>
  </sheetViews>
  <sheetFormatPr defaultColWidth="8.88671875" defaultRowHeight="13.5" customHeight="1" x14ac:dyDescent="0.3"/>
  <cols>
    <col min="1" max="1" width="10.6640625" style="1" customWidth="1"/>
    <col min="2" max="2" width="13.44140625" style="1" customWidth="1"/>
    <col min="3" max="3" width="10.6640625" style="1" customWidth="1"/>
    <col min="4" max="4" width="9.21875" style="1" customWidth="1"/>
    <col min="5" max="5" width="5.6640625" style="1" customWidth="1"/>
    <col min="6" max="6" width="10.33203125" style="1" customWidth="1"/>
    <col min="7" max="7" width="17.6640625" style="1" customWidth="1"/>
    <col min="8" max="8" width="13.33203125" style="1" customWidth="1"/>
    <col min="9" max="9" width="8.88671875" style="1" customWidth="1"/>
    <col min="10" max="16384" width="8.88671875" style="1"/>
  </cols>
  <sheetData>
    <row r="1" spans="1:8" ht="42" customHeight="1" x14ac:dyDescent="0.3">
      <c r="A1" s="217" t="s">
        <v>0</v>
      </c>
      <c r="B1" s="218"/>
      <c r="C1" s="218"/>
      <c r="D1" s="218"/>
      <c r="E1" s="218"/>
      <c r="F1" s="218"/>
      <c r="G1" s="218"/>
      <c r="H1" s="218"/>
    </row>
    <row r="2" spans="1:8" ht="14.55" customHeight="1" x14ac:dyDescent="0.3">
      <c r="A2" s="214"/>
      <c r="B2" s="219"/>
      <c r="C2" s="219"/>
      <c r="D2" s="219"/>
      <c r="E2" s="219"/>
      <c r="F2" s="219"/>
      <c r="G2" s="219"/>
      <c r="H2" s="219"/>
    </row>
    <row r="3" spans="1:8" ht="81.3" customHeight="1" x14ac:dyDescent="0.3">
      <c r="A3" s="220" t="s">
        <v>1</v>
      </c>
      <c r="B3" s="221"/>
      <c r="C3" s="221"/>
      <c r="D3" s="221"/>
      <c r="E3" s="221"/>
      <c r="F3" s="221"/>
      <c r="G3" s="221"/>
      <c r="H3" s="221"/>
    </row>
    <row r="4" spans="1:8" ht="127.8" customHeight="1" x14ac:dyDescent="0.3">
      <c r="A4" s="213" t="s">
        <v>2</v>
      </c>
      <c r="B4" s="214"/>
      <c r="C4" s="214"/>
      <c r="D4" s="214"/>
      <c r="E4" s="214"/>
      <c r="F4" s="214"/>
      <c r="G4" s="214"/>
      <c r="H4" s="214"/>
    </row>
    <row r="5" spans="1:8" ht="136.05000000000001" customHeight="1" x14ac:dyDescent="0.3">
      <c r="A5" s="213" t="s">
        <v>3</v>
      </c>
      <c r="B5" s="214"/>
      <c r="C5" s="214"/>
      <c r="D5" s="214"/>
      <c r="E5" s="214"/>
      <c r="F5" s="214"/>
      <c r="G5" s="214"/>
      <c r="H5" s="214"/>
    </row>
    <row r="6" spans="1:8" ht="256.95" customHeight="1" x14ac:dyDescent="0.3">
      <c r="A6" s="213" t="s">
        <v>4</v>
      </c>
      <c r="B6" s="214"/>
      <c r="C6" s="214"/>
      <c r="D6" s="214"/>
      <c r="E6" s="214"/>
      <c r="F6" s="214"/>
      <c r="G6" s="214"/>
      <c r="H6" s="214"/>
    </row>
    <row r="7" spans="1:8" ht="223.2" customHeight="1" x14ac:dyDescent="0.3">
      <c r="A7" s="208" t="s">
        <v>5</v>
      </c>
      <c r="B7" s="209"/>
      <c r="C7" s="209"/>
      <c r="D7" s="209"/>
      <c r="E7" s="209"/>
      <c r="F7" s="209"/>
      <c r="G7" s="209"/>
      <c r="H7" s="209"/>
    </row>
    <row r="8" spans="1:8" ht="14.55" customHeight="1" x14ac:dyDescent="0.3">
      <c r="A8" s="210"/>
      <c r="B8" s="210"/>
      <c r="C8" s="210"/>
      <c r="D8" s="210"/>
      <c r="E8" s="210"/>
      <c r="F8" s="210"/>
      <c r="G8" s="210"/>
      <c r="H8" s="210"/>
    </row>
    <row r="9" spans="1:8" ht="14.55" customHeight="1" x14ac:dyDescent="0.3">
      <c r="A9" s="8" t="s">
        <v>6</v>
      </c>
      <c r="B9" s="9"/>
      <c r="C9" s="9"/>
      <c r="D9" s="9"/>
      <c r="E9" s="9"/>
      <c r="F9" s="9"/>
      <c r="G9" s="9"/>
      <c r="H9" s="9"/>
    </row>
    <row r="10" spans="1:8" ht="14.55" customHeight="1" x14ac:dyDescent="0.3">
      <c r="A10" s="8" t="s">
        <v>7</v>
      </c>
      <c r="B10" s="10"/>
      <c r="C10" s="10"/>
      <c r="D10" s="10"/>
      <c r="E10" s="10"/>
      <c r="F10" s="10"/>
      <c r="G10" s="10"/>
      <c r="H10" s="10"/>
    </row>
    <row r="11" spans="1:8" ht="14.55" customHeight="1" x14ac:dyDescent="0.3">
      <c r="A11" s="10"/>
      <c r="B11" s="10"/>
      <c r="C11" s="10"/>
      <c r="D11" s="10"/>
      <c r="E11" s="10"/>
      <c r="F11" s="10"/>
      <c r="G11" s="10"/>
      <c r="H11" s="10"/>
    </row>
    <row r="12" spans="1:8" ht="14.55" customHeight="1" x14ac:dyDescent="0.3">
      <c r="A12" s="211" t="s">
        <v>8</v>
      </c>
      <c r="B12" s="212"/>
      <c r="C12" s="212"/>
      <c r="D12" s="212"/>
      <c r="E12" s="212"/>
      <c r="F12" s="212"/>
      <c r="G12" s="215">
        <f>Ամփոփ!H41</f>
        <v>91090.307429088556</v>
      </c>
      <c r="H12" s="11" t="s">
        <v>9</v>
      </c>
    </row>
    <row r="13" spans="1:8" ht="14.55" customHeight="1" x14ac:dyDescent="0.3">
      <c r="A13" s="8" t="s">
        <v>10</v>
      </c>
      <c r="B13" s="12"/>
      <c r="C13" s="12"/>
      <c r="D13" s="12"/>
      <c r="E13" s="12"/>
      <c r="F13" s="12"/>
      <c r="G13" s="216"/>
      <c r="H13" s="8" t="s">
        <v>11</v>
      </c>
    </row>
    <row r="14" spans="1:8" ht="14.55" customHeight="1" x14ac:dyDescent="0.3">
      <c r="A14" s="10"/>
      <c r="B14" s="12"/>
      <c r="C14" s="12"/>
      <c r="D14" s="12"/>
      <c r="E14" s="12"/>
      <c r="F14" s="12"/>
      <c r="G14" s="14"/>
      <c r="H14" s="10"/>
    </row>
    <row r="15" spans="1:8" ht="14.55" customHeight="1" x14ac:dyDescent="0.3">
      <c r="A15" s="12"/>
      <c r="B15" s="12"/>
      <c r="C15" s="15" t="s">
        <v>12</v>
      </c>
      <c r="D15" s="12"/>
      <c r="E15" s="12"/>
      <c r="F15" s="12"/>
      <c r="G15" s="8" t="s">
        <v>13</v>
      </c>
      <c r="H15" s="16"/>
    </row>
    <row r="16" spans="1:8" ht="14.55" customHeight="1" x14ac:dyDescent="0.3">
      <c r="A16" s="10"/>
      <c r="B16" s="10"/>
      <c r="C16" s="10"/>
      <c r="D16" s="10"/>
      <c r="E16" s="10"/>
      <c r="F16" s="10"/>
      <c r="G16" s="10"/>
      <c r="H16" s="10"/>
    </row>
    <row r="17" spans="1:8" ht="14.55" customHeight="1" x14ac:dyDescent="0.3">
      <c r="A17" s="10"/>
      <c r="B17" s="10"/>
      <c r="C17" s="8" t="s">
        <v>14</v>
      </c>
      <c r="D17" s="10"/>
      <c r="E17" s="10"/>
      <c r="F17" s="10"/>
      <c r="G17" s="8" t="s">
        <v>15</v>
      </c>
      <c r="H17" s="10"/>
    </row>
  </sheetData>
  <mergeCells count="10">
    <mergeCell ref="A1:H1"/>
    <mergeCell ref="A2:H2"/>
    <mergeCell ref="A3:H3"/>
    <mergeCell ref="A4:H4"/>
    <mergeCell ref="A5:H5"/>
    <mergeCell ref="A7:H7"/>
    <mergeCell ref="A8:H8"/>
    <mergeCell ref="A12:F12"/>
    <mergeCell ref="A6:H6"/>
    <mergeCell ref="G12:G13"/>
  </mergeCells>
  <printOptions horizontalCentered="1"/>
  <pageMargins left="0.75" right="0.75" top="0.75519999999999998" bottom="0.75" header="0" footer="0"/>
  <pageSetup paperSize="9" scale="95" orientation="portrait" r:id="rId1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3"/>
  <sheetViews>
    <sheetView showGridLines="0" view="pageBreakPreview" topLeftCell="A4" zoomScale="60" zoomScaleNormal="100" workbookViewId="0">
      <selection sqref="A1:H1"/>
    </sheetView>
  </sheetViews>
  <sheetFormatPr defaultColWidth="8.88671875" defaultRowHeight="16.95" customHeight="1" x14ac:dyDescent="0.3"/>
  <cols>
    <col min="1" max="1" width="5.21875" style="17" customWidth="1"/>
    <col min="2" max="2" width="16.33203125" style="17" customWidth="1"/>
    <col min="3" max="3" width="43.21875" style="17" customWidth="1"/>
    <col min="4" max="4" width="20.21875" style="17" customWidth="1"/>
    <col min="5" max="5" width="18.33203125" style="17" customWidth="1"/>
    <col min="6" max="6" width="19.21875" style="17" customWidth="1"/>
    <col min="7" max="7" width="16.6640625" style="17" customWidth="1"/>
    <col min="8" max="8" width="19.109375" style="17" customWidth="1"/>
    <col min="9" max="9" width="15.33203125" style="17" hidden="1" customWidth="1"/>
    <col min="10" max="10" width="29.33203125" style="17" hidden="1" customWidth="1"/>
    <col min="11" max="11" width="8.88671875" style="17" customWidth="1"/>
    <col min="12" max="16384" width="8.88671875" style="17"/>
  </cols>
  <sheetData>
    <row r="1" spans="1:10" ht="16.95" customHeight="1" x14ac:dyDescent="0.3">
      <c r="A1" s="264" t="s">
        <v>16</v>
      </c>
      <c r="B1" s="265"/>
      <c r="C1" s="265"/>
      <c r="D1" s="265"/>
      <c r="E1" s="265"/>
      <c r="F1" s="265"/>
      <c r="G1" s="265"/>
      <c r="H1" s="266"/>
      <c r="I1" s="18"/>
      <c r="J1" s="13"/>
    </row>
    <row r="2" spans="1:10" ht="51.45" customHeight="1" x14ac:dyDescent="0.3">
      <c r="A2" s="267" t="s">
        <v>17</v>
      </c>
      <c r="B2" s="268"/>
      <c r="C2" s="268"/>
      <c r="D2" s="268"/>
      <c r="E2" s="268"/>
      <c r="F2" s="268"/>
      <c r="G2" s="268"/>
      <c r="H2" s="269"/>
      <c r="I2" s="19"/>
      <c r="J2" s="20"/>
    </row>
    <row r="3" spans="1:10" ht="16.95" customHeight="1" x14ac:dyDescent="0.3">
      <c r="A3" s="270" t="s">
        <v>18</v>
      </c>
      <c r="B3" s="271"/>
      <c r="C3" s="271"/>
      <c r="D3" s="271"/>
      <c r="E3" s="271"/>
      <c r="F3" s="271"/>
      <c r="G3" s="271"/>
      <c r="H3" s="272"/>
      <c r="I3" s="18"/>
      <c r="J3" s="13"/>
    </row>
    <row r="4" spans="1:10" ht="15.6" customHeight="1" x14ac:dyDescent="0.3">
      <c r="A4" s="21"/>
      <c r="B4" s="21"/>
      <c r="C4" s="21"/>
      <c r="D4" s="21"/>
      <c r="E4" s="21"/>
      <c r="F4" s="21"/>
      <c r="G4" s="21"/>
      <c r="H4" s="22"/>
      <c r="I4" s="23"/>
      <c r="J4" s="10"/>
    </row>
    <row r="5" spans="1:10" ht="16.95" customHeight="1" x14ac:dyDescent="0.3">
      <c r="A5" s="273"/>
      <c r="B5" s="273"/>
      <c r="C5" s="273"/>
      <c r="D5" s="274" t="s">
        <v>19</v>
      </c>
      <c r="E5" s="275"/>
      <c r="F5" s="275"/>
      <c r="G5" s="24">
        <f>H39</f>
        <v>91165.292656233098</v>
      </c>
      <c r="H5" s="25" t="s">
        <v>20</v>
      </c>
      <c r="I5" s="23"/>
      <c r="J5" s="10"/>
    </row>
    <row r="6" spans="1:10" ht="16.95" customHeight="1" x14ac:dyDescent="0.3">
      <c r="A6" s="26"/>
      <c r="B6" s="258" t="s">
        <v>21</v>
      </c>
      <c r="C6" s="259"/>
      <c r="D6" s="27"/>
      <c r="E6" s="27"/>
      <c r="F6" s="260" t="s">
        <v>22</v>
      </c>
      <c r="G6" s="261"/>
      <c r="H6" s="28"/>
      <c r="I6" s="23"/>
      <c r="J6" s="10"/>
    </row>
    <row r="7" spans="1:10" ht="16.95" customHeight="1" x14ac:dyDescent="0.3">
      <c r="A7" s="262" t="s">
        <v>23</v>
      </c>
      <c r="B7" s="262" t="s">
        <v>24</v>
      </c>
      <c r="C7" s="262" t="s">
        <v>25</v>
      </c>
      <c r="D7" s="252" t="s">
        <v>26</v>
      </c>
      <c r="E7" s="276"/>
      <c r="F7" s="276"/>
      <c r="G7" s="277"/>
      <c r="H7" s="262" t="s">
        <v>27</v>
      </c>
      <c r="I7" s="18"/>
      <c r="J7" s="13"/>
    </row>
    <row r="8" spans="1:10" ht="34.950000000000003" customHeight="1" x14ac:dyDescent="0.3">
      <c r="A8" s="263"/>
      <c r="B8" s="263"/>
      <c r="C8" s="263"/>
      <c r="D8" s="29" t="s">
        <v>28</v>
      </c>
      <c r="E8" s="29" t="s">
        <v>29</v>
      </c>
      <c r="F8" s="29" t="s">
        <v>30</v>
      </c>
      <c r="G8" s="29" t="s">
        <v>31</v>
      </c>
      <c r="H8" s="263"/>
      <c r="I8" s="18"/>
      <c r="J8" s="13"/>
    </row>
    <row r="9" spans="1:10" ht="16.95" customHeight="1" x14ac:dyDescent="0.3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0">
        <v>8</v>
      </c>
      <c r="I9" s="18"/>
      <c r="J9" s="13"/>
    </row>
    <row r="10" spans="1:10" ht="16.95" customHeight="1" x14ac:dyDescent="0.3">
      <c r="A10" s="31"/>
      <c r="B10" s="252" t="s">
        <v>32</v>
      </c>
      <c r="C10" s="253"/>
      <c r="D10" s="253"/>
      <c r="E10" s="253"/>
      <c r="F10" s="253"/>
      <c r="G10" s="254"/>
      <c r="H10" s="31"/>
      <c r="I10" s="18"/>
      <c r="J10" s="13"/>
    </row>
    <row r="11" spans="1:10" ht="16.95" customHeight="1" x14ac:dyDescent="0.3">
      <c r="A11" s="236">
        <v>1</v>
      </c>
      <c r="B11" s="256" t="s">
        <v>33</v>
      </c>
      <c r="C11" s="257"/>
      <c r="D11" s="244">
        <f>H11-F11</f>
        <v>66653.535239586388</v>
      </c>
      <c r="E11" s="256" t="s">
        <v>34</v>
      </c>
      <c r="F11" s="244">
        <f>Օբյեկտային!F11</f>
        <v>4615</v>
      </c>
      <c r="G11" s="256" t="s">
        <v>35</v>
      </c>
      <c r="H11" s="244">
        <f>Օբյեկտային!H11</f>
        <v>71268.535239586388</v>
      </c>
      <c r="I11" s="18"/>
      <c r="J11" s="13"/>
    </row>
    <row r="12" spans="1:10" ht="16.95" customHeight="1" x14ac:dyDescent="0.3">
      <c r="A12" s="230"/>
      <c r="B12" s="230"/>
      <c r="C12" s="234"/>
      <c r="D12" s="223"/>
      <c r="E12" s="230"/>
      <c r="F12" s="223"/>
      <c r="G12" s="230"/>
      <c r="H12" s="223"/>
      <c r="I12" s="18"/>
      <c r="J12" s="13"/>
    </row>
    <row r="13" spans="1:10" ht="16.95" customHeight="1" x14ac:dyDescent="0.3">
      <c r="A13" s="32"/>
      <c r="B13" s="32"/>
      <c r="C13" s="33" t="s">
        <v>36</v>
      </c>
      <c r="D13" s="34">
        <f>SUM(D11:D12)</f>
        <v>66653.535239586388</v>
      </c>
      <c r="E13" s="35">
        <f>SUM(E11:E12)</f>
        <v>0</v>
      </c>
      <c r="F13" s="35">
        <f>SUM(F11:F12)</f>
        <v>4615</v>
      </c>
      <c r="G13" s="35">
        <f>SUM(G11:G12)</f>
        <v>0</v>
      </c>
      <c r="H13" s="34">
        <f>SUM(H11:H12)</f>
        <v>71268.535239586388</v>
      </c>
      <c r="I13" s="23"/>
      <c r="J13" s="10"/>
    </row>
    <row r="14" spans="1:10" ht="16.95" customHeight="1" x14ac:dyDescent="0.3">
      <c r="A14" s="32"/>
      <c r="B14" s="32"/>
      <c r="C14" s="33" t="s">
        <v>37</v>
      </c>
      <c r="D14" s="34">
        <f>D13</f>
        <v>66653.535239586388</v>
      </c>
      <c r="E14" s="35">
        <f>E13</f>
        <v>0</v>
      </c>
      <c r="F14" s="35">
        <f>F13</f>
        <v>4615</v>
      </c>
      <c r="G14" s="35">
        <f>G13</f>
        <v>0</v>
      </c>
      <c r="H14" s="34">
        <f>H13</f>
        <v>71268.535239586388</v>
      </c>
      <c r="I14" s="23"/>
      <c r="J14" s="10"/>
    </row>
    <row r="15" spans="1:10" ht="16.95" customHeight="1" x14ac:dyDescent="0.3">
      <c r="A15" s="31"/>
      <c r="B15" s="252" t="s">
        <v>38</v>
      </c>
      <c r="C15" s="253"/>
      <c r="D15" s="253"/>
      <c r="E15" s="253"/>
      <c r="F15" s="253"/>
      <c r="G15" s="254"/>
      <c r="H15" s="36"/>
      <c r="I15" s="18"/>
      <c r="J15" s="13"/>
    </row>
    <row r="16" spans="1:10" ht="16.95" customHeight="1" x14ac:dyDescent="0.3">
      <c r="A16" s="236">
        <v>2</v>
      </c>
      <c r="B16" s="250">
        <f>1*0.75%</f>
        <v>7.4999999999999997E-3</v>
      </c>
      <c r="C16" s="240" t="s">
        <v>39</v>
      </c>
      <c r="D16" s="244">
        <f>D14*0.75/100</f>
        <v>499.90151429689797</v>
      </c>
      <c r="E16" s="236">
        <f>E13*1.5/100</f>
        <v>0</v>
      </c>
      <c r="F16" s="256" t="s">
        <v>35</v>
      </c>
      <c r="G16" s="256" t="s">
        <v>35</v>
      </c>
      <c r="H16" s="244">
        <f>SUM(D16:G16)</f>
        <v>499.90151429689797</v>
      </c>
      <c r="I16" s="18"/>
      <c r="J16" s="13"/>
    </row>
    <row r="17" spans="1:10" ht="16.95" customHeight="1" x14ac:dyDescent="0.3">
      <c r="A17" s="237"/>
      <c r="B17" s="239"/>
      <c r="C17" s="241"/>
      <c r="D17" s="245"/>
      <c r="E17" s="251"/>
      <c r="F17" s="245"/>
      <c r="G17" s="237"/>
      <c r="H17" s="245"/>
      <c r="I17" s="23"/>
      <c r="J17" s="10"/>
    </row>
    <row r="18" spans="1:10" ht="16.95" customHeight="1" x14ac:dyDescent="0.3">
      <c r="A18" s="32"/>
      <c r="B18" s="32"/>
      <c r="C18" s="33" t="s">
        <v>40</v>
      </c>
      <c r="D18" s="34">
        <f>SUM(D16)</f>
        <v>499.90151429689797</v>
      </c>
      <c r="E18" s="35">
        <f>SUM(E16)</f>
        <v>0</v>
      </c>
      <c r="F18" s="35">
        <f>SUM(F16)</f>
        <v>0</v>
      </c>
      <c r="G18" s="35">
        <f>SUM(G16)</f>
        <v>0</v>
      </c>
      <c r="H18" s="34">
        <f>SUM(H16)</f>
        <v>499.90151429689797</v>
      </c>
      <c r="I18" s="23"/>
      <c r="J18" s="10"/>
    </row>
    <row r="19" spans="1:10" ht="16.95" customHeight="1" x14ac:dyDescent="0.3">
      <c r="A19" s="32"/>
      <c r="B19" s="32"/>
      <c r="C19" s="33" t="s">
        <v>41</v>
      </c>
      <c r="D19" s="34">
        <f>D18+D14</f>
        <v>67153.436753883288</v>
      </c>
      <c r="E19" s="35">
        <f>E18+E14</f>
        <v>0</v>
      </c>
      <c r="F19" s="35">
        <f>F18+F14</f>
        <v>4615</v>
      </c>
      <c r="G19" s="35">
        <f>G18+G14</f>
        <v>0</v>
      </c>
      <c r="H19" s="34">
        <f>H18+H14</f>
        <v>71768.436753883288</v>
      </c>
      <c r="I19" s="23"/>
      <c r="J19" s="10"/>
    </row>
    <row r="20" spans="1:10" ht="16.95" customHeight="1" x14ac:dyDescent="0.3">
      <c r="A20" s="31"/>
      <c r="B20" s="252" t="s">
        <v>42</v>
      </c>
      <c r="C20" s="253"/>
      <c r="D20" s="253"/>
      <c r="E20" s="253"/>
      <c r="F20" s="253"/>
      <c r="G20" s="254"/>
      <c r="H20" s="36"/>
      <c r="I20" s="18"/>
      <c r="J20" s="13"/>
    </row>
    <row r="21" spans="1:10" ht="16.95" customHeight="1" x14ac:dyDescent="0.3">
      <c r="A21" s="236">
        <v>3</v>
      </c>
      <c r="B21" s="238">
        <f>1*0.4%</f>
        <v>4.0000000000000001E-3</v>
      </c>
      <c r="C21" s="240" t="s">
        <v>43</v>
      </c>
      <c r="D21" s="244">
        <f>D19*0.4/100</f>
        <v>268.61374701553314</v>
      </c>
      <c r="E21" s="236">
        <f>E19*0.8/100</f>
        <v>0</v>
      </c>
      <c r="F21" s="242"/>
      <c r="G21" s="242"/>
      <c r="H21" s="244">
        <f>SUM(D21:G22)</f>
        <v>268.61374701553314</v>
      </c>
      <c r="I21" s="18"/>
      <c r="J21" s="13"/>
    </row>
    <row r="22" spans="1:10" ht="16.95" customHeight="1" x14ac:dyDescent="0.3">
      <c r="A22" s="237"/>
      <c r="B22" s="255"/>
      <c r="C22" s="241"/>
      <c r="D22" s="245"/>
      <c r="E22" s="251"/>
      <c r="F22" s="243"/>
      <c r="G22" s="243"/>
      <c r="H22" s="245"/>
      <c r="I22" s="23"/>
      <c r="J22" s="10"/>
    </row>
    <row r="23" spans="1:10" ht="16.95" customHeight="1" x14ac:dyDescent="0.3">
      <c r="A23" s="236">
        <v>4</v>
      </c>
      <c r="B23" s="250">
        <v>1.5E-3</v>
      </c>
      <c r="C23" s="240" t="s">
        <v>44</v>
      </c>
      <c r="D23" s="244">
        <f>D19*0.15/100</f>
        <v>100.73015513082493</v>
      </c>
      <c r="E23" s="236">
        <f>E19*0.15/100</f>
        <v>0</v>
      </c>
      <c r="F23" s="242"/>
      <c r="G23" s="242"/>
      <c r="H23" s="244">
        <f>SUM(D23:G24)</f>
        <v>100.73015513082493</v>
      </c>
      <c r="I23" s="18"/>
      <c r="J23" s="13"/>
    </row>
    <row r="24" spans="1:10" ht="28.5" customHeight="1" x14ac:dyDescent="0.3">
      <c r="A24" s="237"/>
      <c r="B24" s="239"/>
      <c r="C24" s="241"/>
      <c r="D24" s="245"/>
      <c r="E24" s="251"/>
      <c r="F24" s="243"/>
      <c r="G24" s="243"/>
      <c r="H24" s="245"/>
      <c r="I24" s="23"/>
      <c r="J24" s="10"/>
    </row>
    <row r="25" spans="1:10" ht="16.95" customHeight="1" x14ac:dyDescent="0.3">
      <c r="A25" s="37"/>
      <c r="B25" s="37"/>
      <c r="C25" s="38" t="s">
        <v>45</v>
      </c>
      <c r="D25" s="39">
        <f>SUM(D21:D24)</f>
        <v>369.34390214635806</v>
      </c>
      <c r="E25" s="40">
        <f>SUM(E21:E24)</f>
        <v>0</v>
      </c>
      <c r="F25" s="40">
        <f>SUM(F21:F24)</f>
        <v>0</v>
      </c>
      <c r="G25" s="40">
        <f>SUM(G21:G24)</f>
        <v>0</v>
      </c>
      <c r="H25" s="39">
        <f>SUM(H21:H24)</f>
        <v>369.34390214635806</v>
      </c>
      <c r="I25" s="18"/>
      <c r="J25" s="41">
        <f>H26/H13</f>
        <v>1.0121967627582225</v>
      </c>
    </row>
    <row r="26" spans="1:10" ht="16.95" customHeight="1" x14ac:dyDescent="0.3">
      <c r="A26" s="42"/>
      <c r="B26" s="42"/>
      <c r="C26" s="43" t="s">
        <v>46</v>
      </c>
      <c r="D26" s="44">
        <f>D25+D19</f>
        <v>67522.780656029645</v>
      </c>
      <c r="E26" s="45">
        <f>E25+E19</f>
        <v>0</v>
      </c>
      <c r="F26" s="46">
        <f>F25+F19</f>
        <v>4615</v>
      </c>
      <c r="G26" s="45">
        <f>G25+G19</f>
        <v>0</v>
      </c>
      <c r="H26" s="44">
        <f>H25+H19</f>
        <v>72137.780656029645</v>
      </c>
      <c r="I26" s="23"/>
      <c r="J26" s="10"/>
    </row>
    <row r="27" spans="1:10" ht="16.95" customHeight="1" x14ac:dyDescent="0.3">
      <c r="A27" s="47"/>
      <c r="B27" s="226" t="s">
        <v>47</v>
      </c>
      <c r="C27" s="227"/>
      <c r="D27" s="227"/>
      <c r="E27" s="227"/>
      <c r="F27" s="227"/>
      <c r="G27" s="228"/>
      <c r="H27" s="47"/>
      <c r="I27" s="23"/>
      <c r="J27" s="48">
        <v>1.0130412499999999</v>
      </c>
    </row>
    <row r="28" spans="1:10" ht="16.95" customHeight="1" x14ac:dyDescent="0.3">
      <c r="A28" s="229">
        <v>6</v>
      </c>
      <c r="B28" s="246">
        <v>1.7999999999999999E-2</v>
      </c>
      <c r="C28" s="233" t="s">
        <v>48</v>
      </c>
      <c r="D28" s="248"/>
      <c r="E28" s="248"/>
      <c r="F28" s="248"/>
      <c r="G28" s="222">
        <f>H28</f>
        <v>1215.4100518085336</v>
      </c>
      <c r="H28" s="222">
        <f>D26*1.8/100</f>
        <v>1215.4100518085336</v>
      </c>
      <c r="I28" s="23"/>
      <c r="J28" s="10"/>
    </row>
    <row r="29" spans="1:10" ht="16.95" customHeight="1" x14ac:dyDescent="0.3">
      <c r="A29" s="230"/>
      <c r="B29" s="247"/>
      <c r="C29" s="234"/>
      <c r="D29" s="249"/>
      <c r="E29" s="249"/>
      <c r="F29" s="249"/>
      <c r="G29" s="223"/>
      <c r="H29" s="223"/>
      <c r="I29" s="18"/>
      <c r="J29" s="13"/>
    </row>
    <row r="30" spans="1:10" ht="16.95" customHeight="1" x14ac:dyDescent="0.3">
      <c r="A30" s="236">
        <v>7</v>
      </c>
      <c r="B30" s="238">
        <v>6.0000000000000001E-3</v>
      </c>
      <c r="C30" s="240" t="s">
        <v>49</v>
      </c>
      <c r="D30" s="242"/>
      <c r="E30" s="242"/>
      <c r="F30" s="242"/>
      <c r="G30" s="244">
        <f>H30</f>
        <v>405.13668393617786</v>
      </c>
      <c r="H30" s="244">
        <f>D26*0.6/100</f>
        <v>405.13668393617786</v>
      </c>
      <c r="I30" s="18"/>
      <c r="J30" s="13"/>
    </row>
    <row r="31" spans="1:10" ht="16.95" customHeight="1" x14ac:dyDescent="0.3">
      <c r="A31" s="237"/>
      <c r="B31" s="239"/>
      <c r="C31" s="241"/>
      <c r="D31" s="243"/>
      <c r="E31" s="243"/>
      <c r="F31" s="243"/>
      <c r="G31" s="245"/>
      <c r="H31" s="245"/>
      <c r="I31" s="23"/>
      <c r="J31" s="10"/>
    </row>
    <row r="32" spans="1:10" ht="16.95" customHeight="1" x14ac:dyDescent="0.3">
      <c r="A32" s="37"/>
      <c r="B32" s="37"/>
      <c r="C32" s="38" t="s">
        <v>50</v>
      </c>
      <c r="D32" s="40">
        <f>SUM(D28:D31)</f>
        <v>0</v>
      </c>
      <c r="E32" s="40">
        <f>SUM(E28:E31)</f>
        <v>0</v>
      </c>
      <c r="F32" s="40">
        <f>SUM(F28:F31)</f>
        <v>0</v>
      </c>
      <c r="G32" s="39">
        <f>SUM(G28:G31)</f>
        <v>1620.5467357447114</v>
      </c>
      <c r="H32" s="39">
        <f>SUM(H28:H31)</f>
        <v>1620.5467357447114</v>
      </c>
      <c r="I32" s="18"/>
      <c r="J32" s="13"/>
    </row>
    <row r="33" spans="1:10" ht="16.95" customHeight="1" x14ac:dyDescent="0.3">
      <c r="A33" s="32"/>
      <c r="B33" s="32"/>
      <c r="C33" s="33" t="s">
        <v>51</v>
      </c>
      <c r="D33" s="34">
        <f>D32+D26</f>
        <v>67522.780656029645</v>
      </c>
      <c r="E33" s="35">
        <f>E32+E26</f>
        <v>0</v>
      </c>
      <c r="F33" s="49">
        <f>F32+F26</f>
        <v>4615</v>
      </c>
      <c r="G33" s="34">
        <f>G32+G26</f>
        <v>1620.5467357447114</v>
      </c>
      <c r="H33" s="34">
        <f>H32+H26</f>
        <v>73758.32739177435</v>
      </c>
      <c r="I33" s="23"/>
      <c r="J33" s="10"/>
    </row>
    <row r="34" spans="1:10" ht="16.95" customHeight="1" x14ac:dyDescent="0.3">
      <c r="A34" s="47"/>
      <c r="B34" s="226" t="s">
        <v>52</v>
      </c>
      <c r="C34" s="227"/>
      <c r="D34" s="227"/>
      <c r="E34" s="227"/>
      <c r="F34" s="227"/>
      <c r="G34" s="228"/>
      <c r="H34" s="50"/>
      <c r="I34" s="23"/>
      <c r="J34" s="10"/>
    </row>
    <row r="35" spans="1:10" ht="16.95" customHeight="1" x14ac:dyDescent="0.3">
      <c r="A35" s="229">
        <v>8</v>
      </c>
      <c r="B35" s="231">
        <v>0.03</v>
      </c>
      <c r="C35" s="233" t="s">
        <v>53</v>
      </c>
      <c r="D35" s="222">
        <f>D33*0.03</f>
        <v>2025.6834196808893</v>
      </c>
      <c r="E35" s="229">
        <f>E33*0.03</f>
        <v>0</v>
      </c>
      <c r="F35" s="222">
        <f>F33*0.03</f>
        <v>138.44999999999999</v>
      </c>
      <c r="G35" s="229">
        <f>G33*0.03</f>
        <v>48.616402072341344</v>
      </c>
      <c r="H35" s="222">
        <f>H33*0.03</f>
        <v>2212.7498217532302</v>
      </c>
      <c r="I35" s="23"/>
      <c r="J35" s="10"/>
    </row>
    <row r="36" spans="1:10" ht="16.95" customHeight="1" x14ac:dyDescent="0.3">
      <c r="A36" s="230"/>
      <c r="B36" s="232"/>
      <c r="C36" s="234"/>
      <c r="D36" s="223"/>
      <c r="E36" s="235"/>
      <c r="F36" s="223"/>
      <c r="G36" s="223"/>
      <c r="H36" s="223"/>
      <c r="I36" s="18"/>
      <c r="J36" s="13"/>
    </row>
    <row r="37" spans="1:10" ht="16.95" customHeight="1" x14ac:dyDescent="0.3">
      <c r="A37" s="4"/>
      <c r="B37" s="4"/>
      <c r="C37" s="29" t="s">
        <v>54</v>
      </c>
      <c r="D37" s="51">
        <f>D33+D35</f>
        <v>69548.464075710537</v>
      </c>
      <c r="E37" s="52">
        <f>E33+E35</f>
        <v>0</v>
      </c>
      <c r="F37" s="51">
        <f>F33+F35</f>
        <v>4753.45</v>
      </c>
      <c r="G37" s="51">
        <f>G33+G35</f>
        <v>1669.1631378170528</v>
      </c>
      <c r="H37" s="51">
        <f>H33+H35</f>
        <v>75971.077213527577</v>
      </c>
      <c r="I37" s="18"/>
      <c r="J37" s="13"/>
    </row>
    <row r="38" spans="1:10" ht="16.95" customHeight="1" x14ac:dyDescent="0.3">
      <c r="A38" s="4"/>
      <c r="B38" s="4"/>
      <c r="C38" s="3" t="s">
        <v>55</v>
      </c>
      <c r="D38" s="51">
        <f>D37*0.2</f>
        <v>13909.692815142109</v>
      </c>
      <c r="E38" s="52">
        <f>E37*0.2</f>
        <v>0</v>
      </c>
      <c r="F38" s="51">
        <f>F37*0.2</f>
        <v>950.69</v>
      </c>
      <c r="G38" s="52">
        <f>G37*0.2</f>
        <v>333.8326275634106</v>
      </c>
      <c r="H38" s="51">
        <f>H37*0.2</f>
        <v>15194.215442705516</v>
      </c>
      <c r="I38" s="53"/>
      <c r="J38" s="10"/>
    </row>
    <row r="39" spans="1:10" ht="16.95" customHeight="1" x14ac:dyDescent="0.3">
      <c r="A39" s="54"/>
      <c r="B39" s="4"/>
      <c r="C39" s="3" t="s">
        <v>56</v>
      </c>
      <c r="D39" s="51">
        <f>D37+D38</f>
        <v>83458.156890852639</v>
      </c>
      <c r="E39" s="52">
        <f>E37+E38</f>
        <v>0</v>
      </c>
      <c r="F39" s="51">
        <f>F37+F38</f>
        <v>5704.1399999999994</v>
      </c>
      <c r="G39" s="51">
        <f>G37+G38</f>
        <v>2002.9957653804634</v>
      </c>
      <c r="H39" s="51">
        <f>H37+H38</f>
        <v>91165.292656233098</v>
      </c>
      <c r="I39" s="55"/>
      <c r="J39" s="56"/>
    </row>
    <row r="40" spans="1:10" ht="16.95" customHeight="1" x14ac:dyDescent="0.3">
      <c r="A40" s="4"/>
      <c r="B40" s="4"/>
      <c r="C40" s="3" t="s">
        <v>57</v>
      </c>
      <c r="D40" s="4"/>
      <c r="E40" s="4"/>
      <c r="F40" s="51"/>
      <c r="G40" s="4"/>
      <c r="H40" s="51">
        <f>H18*15/100</f>
        <v>74.98522714453469</v>
      </c>
      <c r="I40" s="55"/>
      <c r="J40" s="56"/>
    </row>
    <row r="41" spans="1:10" ht="16.95" customHeight="1" x14ac:dyDescent="0.3">
      <c r="A41" s="4"/>
      <c r="B41" s="4"/>
      <c r="C41" s="3" t="s">
        <v>58</v>
      </c>
      <c r="D41" s="4"/>
      <c r="E41" s="4"/>
      <c r="F41" s="4"/>
      <c r="G41" s="4"/>
      <c r="H41" s="51">
        <f>H39-H40</f>
        <v>91090.307429088556</v>
      </c>
      <c r="I41" s="55"/>
      <c r="J41" s="56"/>
    </row>
    <row r="42" spans="1:10" ht="16.95" customHeight="1" x14ac:dyDescent="0.3">
      <c r="A42" s="57"/>
      <c r="B42" s="57"/>
      <c r="C42" s="58"/>
      <c r="D42" s="57"/>
      <c r="E42" s="224"/>
      <c r="F42" s="225"/>
      <c r="G42" s="57"/>
      <c r="H42" s="57"/>
      <c r="I42" s="56"/>
      <c r="J42" s="56"/>
    </row>
    <row r="43" spans="1:10" ht="16.95" customHeight="1" x14ac:dyDescent="0.3">
      <c r="A43" s="59"/>
      <c r="B43" s="59"/>
      <c r="C43" s="60"/>
      <c r="D43" s="59"/>
      <c r="E43" s="59"/>
      <c r="F43" s="59"/>
      <c r="G43" s="59"/>
      <c r="H43" s="59"/>
      <c r="I43" s="56"/>
      <c r="J43" s="56"/>
    </row>
  </sheetData>
  <mergeCells count="74">
    <mergeCell ref="B6:C6"/>
    <mergeCell ref="F6:G6"/>
    <mergeCell ref="A7:A8"/>
    <mergeCell ref="B7:B8"/>
    <mergeCell ref="A1:H1"/>
    <mergeCell ref="A2:H2"/>
    <mergeCell ref="A3:H3"/>
    <mergeCell ref="A5:C5"/>
    <mergeCell ref="D5:F5"/>
    <mergeCell ref="C7:C8"/>
    <mergeCell ref="D7:G7"/>
    <mergeCell ref="H7:H8"/>
    <mergeCell ref="G11:G12"/>
    <mergeCell ref="H11:H12"/>
    <mergeCell ref="B10:G10"/>
    <mergeCell ref="F11:F12"/>
    <mergeCell ref="A16:A17"/>
    <mergeCell ref="B16:B17"/>
    <mergeCell ref="C16:C17"/>
    <mergeCell ref="D16:D17"/>
    <mergeCell ref="E16:E17"/>
    <mergeCell ref="F16:F17"/>
    <mergeCell ref="B15:G15"/>
    <mergeCell ref="A11:A12"/>
    <mergeCell ref="B11:B12"/>
    <mergeCell ref="C11:C12"/>
    <mergeCell ref="D11:D12"/>
    <mergeCell ref="E11:E12"/>
    <mergeCell ref="H16:H17"/>
    <mergeCell ref="B20:G20"/>
    <mergeCell ref="A21:A22"/>
    <mergeCell ref="B21:B22"/>
    <mergeCell ref="C21:C22"/>
    <mergeCell ref="D21:D22"/>
    <mergeCell ref="E21:E22"/>
    <mergeCell ref="F21:F22"/>
    <mergeCell ref="G21:G22"/>
    <mergeCell ref="H21:H22"/>
    <mergeCell ref="G16:G17"/>
    <mergeCell ref="F23:F24"/>
    <mergeCell ref="G23:G24"/>
    <mergeCell ref="H23:H24"/>
    <mergeCell ref="B27:G27"/>
    <mergeCell ref="A28:A29"/>
    <mergeCell ref="B28:B29"/>
    <mergeCell ref="C28:C29"/>
    <mergeCell ref="D28:D29"/>
    <mergeCell ref="E28:E29"/>
    <mergeCell ref="F28:F29"/>
    <mergeCell ref="G28:G29"/>
    <mergeCell ref="A23:A24"/>
    <mergeCell ref="B23:B24"/>
    <mergeCell ref="C23:C24"/>
    <mergeCell ref="D23:D24"/>
    <mergeCell ref="E23:E24"/>
    <mergeCell ref="H28:H29"/>
    <mergeCell ref="A30:A31"/>
    <mergeCell ref="B30:B31"/>
    <mergeCell ref="C30:C31"/>
    <mergeCell ref="D30:D31"/>
    <mergeCell ref="E30:E31"/>
    <mergeCell ref="F30:F31"/>
    <mergeCell ref="G30:G31"/>
    <mergeCell ref="H30:H31"/>
    <mergeCell ref="H35:H36"/>
    <mergeCell ref="E42:F42"/>
    <mergeCell ref="B34:G34"/>
    <mergeCell ref="A35:A36"/>
    <mergeCell ref="B35:B36"/>
    <mergeCell ref="C35:C36"/>
    <mergeCell ref="D35:D36"/>
    <mergeCell ref="E35:E36"/>
    <mergeCell ref="F35:F36"/>
    <mergeCell ref="G35:G36"/>
  </mergeCells>
  <printOptions horizontalCentered="1"/>
  <pageMargins left="0.75" right="0.75" top="0.75" bottom="0.75" header="0" footer="0"/>
  <pageSetup paperSize="9" scale="60" orientation="landscape" r:id="rId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3"/>
  <sheetViews>
    <sheetView showGridLines="0" view="pageBreakPreview" zoomScale="60" zoomScaleNormal="100" workbookViewId="0">
      <selection activeCell="E51" sqref="E51"/>
    </sheetView>
  </sheetViews>
  <sheetFormatPr defaultColWidth="8.88671875" defaultRowHeight="13.5" customHeight="1" x14ac:dyDescent="0.3"/>
  <cols>
    <col min="1" max="1" width="6.6640625" style="61" customWidth="1"/>
    <col min="2" max="2" width="18.44140625" style="61" customWidth="1"/>
    <col min="3" max="3" width="39.44140625" style="61" customWidth="1"/>
    <col min="4" max="4" width="21.33203125" style="61" customWidth="1"/>
    <col min="5" max="5" width="17.88671875" style="61" customWidth="1"/>
    <col min="6" max="7" width="15.33203125" style="61" customWidth="1"/>
    <col min="8" max="8" width="18.44140625" style="61" customWidth="1"/>
    <col min="9" max="9" width="8.88671875" style="61" customWidth="1"/>
    <col min="10" max="16384" width="8.88671875" style="61"/>
  </cols>
  <sheetData>
    <row r="1" spans="1:8" ht="14.55" customHeight="1" x14ac:dyDescent="0.3">
      <c r="A1" s="264" t="s">
        <v>59</v>
      </c>
      <c r="B1" s="265"/>
      <c r="C1" s="265"/>
      <c r="D1" s="265"/>
      <c r="E1" s="265"/>
      <c r="F1" s="265"/>
      <c r="G1" s="265"/>
      <c r="H1" s="265"/>
    </row>
    <row r="2" spans="1:8" ht="41.4" customHeight="1" x14ac:dyDescent="0.3">
      <c r="A2" s="281" t="s">
        <v>17</v>
      </c>
      <c r="B2" s="268"/>
      <c r="C2" s="268"/>
      <c r="D2" s="268"/>
      <c r="E2" s="268"/>
      <c r="F2" s="268"/>
      <c r="G2" s="268"/>
      <c r="H2" s="268"/>
    </row>
    <row r="3" spans="1:8" ht="15.6" customHeight="1" x14ac:dyDescent="0.3">
      <c r="A3" s="260" t="s">
        <v>60</v>
      </c>
      <c r="B3" s="261"/>
      <c r="C3" s="261"/>
      <c r="D3" s="260" t="s">
        <v>61</v>
      </c>
      <c r="E3" s="261"/>
      <c r="F3" s="62">
        <f>H11</f>
        <v>71268.535239586388</v>
      </c>
      <c r="G3" s="260" t="s">
        <v>20</v>
      </c>
      <c r="H3" s="261"/>
    </row>
    <row r="4" spans="1:8" ht="18" customHeight="1" x14ac:dyDescent="0.3">
      <c r="A4" s="262" t="s">
        <v>23</v>
      </c>
      <c r="B4" s="262" t="s">
        <v>62</v>
      </c>
      <c r="C4" s="262" t="s">
        <v>63</v>
      </c>
      <c r="D4" s="252" t="s">
        <v>64</v>
      </c>
      <c r="E4" s="276"/>
      <c r="F4" s="276"/>
      <c r="G4" s="276"/>
      <c r="H4" s="277"/>
    </row>
    <row r="5" spans="1:8" ht="33.299999999999997" customHeight="1" x14ac:dyDescent="0.3">
      <c r="A5" s="263"/>
      <c r="B5" s="263"/>
      <c r="C5" s="263"/>
      <c r="D5" s="29" t="s">
        <v>28</v>
      </c>
      <c r="E5" s="29" t="s">
        <v>29</v>
      </c>
      <c r="F5" s="29" t="s">
        <v>65</v>
      </c>
      <c r="G5" s="29" t="s">
        <v>31</v>
      </c>
      <c r="H5" s="29" t="s">
        <v>56</v>
      </c>
    </row>
    <row r="6" spans="1:8" ht="15.6" customHeight="1" x14ac:dyDescent="0.3">
      <c r="A6" s="30">
        <v>1</v>
      </c>
      <c r="B6" s="30">
        <v>2</v>
      </c>
      <c r="C6" s="30">
        <v>3</v>
      </c>
      <c r="D6" s="30">
        <v>4</v>
      </c>
      <c r="E6" s="30">
        <v>5</v>
      </c>
      <c r="F6" s="30">
        <v>6</v>
      </c>
      <c r="G6" s="30">
        <v>7</v>
      </c>
      <c r="H6" s="30">
        <v>8</v>
      </c>
    </row>
    <row r="7" spans="1:8" ht="8.5500000000000007" customHeight="1" x14ac:dyDescent="0.3">
      <c r="A7" s="236">
        <v>1</v>
      </c>
      <c r="B7" s="256" t="s">
        <v>66</v>
      </c>
      <c r="C7" s="240" t="s">
        <v>67</v>
      </c>
      <c r="D7" s="282">
        <f>H7-F7</f>
        <v>59091.234583036552</v>
      </c>
      <c r="E7" s="256" t="s">
        <v>35</v>
      </c>
      <c r="F7" s="282">
        <f>'Տեղային Շ-Մ '!P287</f>
        <v>4615</v>
      </c>
      <c r="G7" s="256" t="s">
        <v>35</v>
      </c>
      <c r="H7" s="282">
        <f>'Տեղային Շ-Մ '!P293</f>
        <v>63706.234583036552</v>
      </c>
    </row>
    <row r="8" spans="1:8" ht="9" customHeight="1" x14ac:dyDescent="0.3">
      <c r="A8" s="237"/>
      <c r="B8" s="237"/>
      <c r="C8" s="241"/>
      <c r="D8" s="245"/>
      <c r="E8" s="237"/>
      <c r="F8" s="245"/>
      <c r="G8" s="237"/>
      <c r="H8" s="245"/>
    </row>
    <row r="9" spans="1:8" ht="8.5500000000000007" customHeight="1" x14ac:dyDescent="0.3">
      <c r="A9" s="229">
        <v>1</v>
      </c>
      <c r="B9" s="279" t="s">
        <v>68</v>
      </c>
      <c r="C9" s="233" t="s">
        <v>69</v>
      </c>
      <c r="D9" s="280">
        <f>H9-F9</f>
        <v>7562.3006565498426</v>
      </c>
      <c r="E9" s="279" t="s">
        <v>35</v>
      </c>
      <c r="F9" s="278">
        <v>0</v>
      </c>
      <c r="G9" s="279" t="s">
        <v>35</v>
      </c>
      <c r="H9" s="280">
        <f>'Տեղային Լուս․'!P70</f>
        <v>7562.3006565498426</v>
      </c>
    </row>
    <row r="10" spans="1:8" ht="9" customHeight="1" x14ac:dyDescent="0.3">
      <c r="A10" s="237"/>
      <c r="B10" s="237"/>
      <c r="C10" s="241"/>
      <c r="D10" s="245"/>
      <c r="E10" s="237"/>
      <c r="F10" s="245"/>
      <c r="G10" s="237"/>
      <c r="H10" s="245"/>
    </row>
    <row r="11" spans="1:8" ht="18" customHeight="1" x14ac:dyDescent="0.3">
      <c r="A11" s="4"/>
      <c r="B11" s="4"/>
      <c r="C11" s="3" t="s">
        <v>56</v>
      </c>
      <c r="D11" s="51">
        <f>SUM(D7:D10)</f>
        <v>66653.535239586388</v>
      </c>
      <c r="E11" s="63">
        <f>SUM(E7:E8)</f>
        <v>0</v>
      </c>
      <c r="F11" s="51">
        <f>SUM(F7:F10)</f>
        <v>4615</v>
      </c>
      <c r="G11" s="63">
        <f>SUM(G7:G8)</f>
        <v>0</v>
      </c>
      <c r="H11" s="51">
        <f>SUM(H7:H10)</f>
        <v>71268.535239586388</v>
      </c>
    </row>
    <row r="12" spans="1:8" ht="14.55" customHeight="1" x14ac:dyDescent="0.3">
      <c r="A12" s="57"/>
      <c r="B12" s="57"/>
      <c r="C12" s="57"/>
      <c r="D12" s="57"/>
      <c r="E12" s="57"/>
      <c r="F12" s="57"/>
      <c r="G12" s="57"/>
      <c r="H12" s="57"/>
    </row>
    <row r="13" spans="1:8" ht="14.55" customHeight="1" x14ac:dyDescent="0.3">
      <c r="A13" s="56"/>
      <c r="B13" s="56"/>
      <c r="C13" s="56"/>
      <c r="D13" s="56"/>
      <c r="E13" s="64" t="s">
        <v>70</v>
      </c>
      <c r="F13" s="64" t="s">
        <v>71</v>
      </c>
      <c r="G13" s="64"/>
      <c r="H13" s="64" t="s">
        <v>72</v>
      </c>
    </row>
  </sheetData>
  <mergeCells count="25">
    <mergeCell ref="A4:A5"/>
    <mergeCell ref="B4:B5"/>
    <mergeCell ref="C4:C5"/>
    <mergeCell ref="D4:H4"/>
    <mergeCell ref="G7:G8"/>
    <mergeCell ref="H7:H8"/>
    <mergeCell ref="C7:C8"/>
    <mergeCell ref="D7:D8"/>
    <mergeCell ref="E7:E8"/>
    <mergeCell ref="F7:F8"/>
    <mergeCell ref="A7:A8"/>
    <mergeCell ref="B7:B8"/>
    <mergeCell ref="A1:H1"/>
    <mergeCell ref="A2:H2"/>
    <mergeCell ref="A3:C3"/>
    <mergeCell ref="D3:E3"/>
    <mergeCell ref="G3:H3"/>
    <mergeCell ref="F9:F10"/>
    <mergeCell ref="G9:G10"/>
    <mergeCell ref="H9:H10"/>
    <mergeCell ref="A9:A10"/>
    <mergeCell ref="B9:B10"/>
    <mergeCell ref="C9:C10"/>
    <mergeCell ref="D9:D10"/>
    <mergeCell ref="E9:E10"/>
  </mergeCells>
  <printOptions horizontalCentered="1"/>
  <pageMargins left="0.75" right="0.75" top="1.135" bottom="0.75" header="0" footer="0"/>
  <pageSetup scale="72" orientation="landscape" r:id="rId1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95"/>
  <sheetViews>
    <sheetView showGridLines="0" view="pageBreakPreview" topLeftCell="A271" zoomScale="60" zoomScaleNormal="100" workbookViewId="0">
      <selection activeCell="C49" sqref="C49:C50"/>
    </sheetView>
  </sheetViews>
  <sheetFormatPr defaultColWidth="8.88671875" defaultRowHeight="13.5" customHeight="1" x14ac:dyDescent="0.3"/>
  <cols>
    <col min="1" max="1" width="9" style="65" customWidth="1"/>
    <col min="2" max="2" width="10.6640625" style="65" customWidth="1"/>
    <col min="3" max="3" width="37.44140625" style="65" customWidth="1"/>
    <col min="4" max="4" width="11.88671875" style="65" customWidth="1"/>
    <col min="5" max="7" width="10" style="65" customWidth="1"/>
    <col min="8" max="8" width="18.44140625" style="65" customWidth="1"/>
    <col min="9" max="9" width="10.33203125" style="65" customWidth="1"/>
    <col min="10" max="10" width="11" style="65" customWidth="1"/>
    <col min="11" max="11" width="12.33203125" style="65" customWidth="1"/>
    <col min="12" max="12" width="11.88671875" style="65" customWidth="1"/>
    <col min="13" max="13" width="10.21875" style="65" customWidth="1"/>
    <col min="14" max="14" width="19.6640625" style="65" customWidth="1"/>
    <col min="15" max="15" width="16.33203125" style="65" customWidth="1"/>
    <col min="16" max="16" width="28.21875" style="65" customWidth="1"/>
    <col min="17" max="17" width="19.33203125" style="65" hidden="1" customWidth="1"/>
    <col min="18" max="18" width="23" style="65" hidden="1" customWidth="1"/>
    <col min="19" max="19" width="9" style="65" hidden="1" customWidth="1"/>
    <col min="20" max="20" width="12.33203125" style="65" hidden="1" customWidth="1"/>
    <col min="21" max="22" width="9" style="65" hidden="1" customWidth="1"/>
    <col min="23" max="23" width="8.88671875" style="65" customWidth="1"/>
    <col min="24" max="16384" width="8.88671875" style="65"/>
  </cols>
  <sheetData>
    <row r="1" spans="1:22" ht="15.6" customHeight="1" x14ac:dyDescent="0.3">
      <c r="A1" s="353" t="s">
        <v>73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3"/>
      <c r="R1" s="10"/>
      <c r="S1" s="10"/>
      <c r="T1" s="10"/>
      <c r="U1" s="10"/>
      <c r="V1" s="10"/>
    </row>
    <row r="2" spans="1:22" ht="15.6" customHeight="1" x14ac:dyDescent="0.3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23"/>
      <c r="R2" s="10"/>
      <c r="S2" s="10"/>
      <c r="T2" s="10"/>
      <c r="U2" s="10"/>
      <c r="V2" s="10"/>
    </row>
    <row r="3" spans="1:22" ht="33.299999999999997" customHeight="1" x14ac:dyDescent="0.3">
      <c r="A3" s="285" t="s">
        <v>17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23"/>
      <c r="R3" s="10"/>
      <c r="S3" s="10"/>
      <c r="T3" s="10"/>
      <c r="U3" s="10"/>
      <c r="V3" s="10"/>
    </row>
    <row r="4" spans="1:22" ht="33.299999999999997" customHeight="1" x14ac:dyDescent="0.3">
      <c r="A4" s="47"/>
      <c r="B4" s="47"/>
      <c r="C4" s="47"/>
      <c r="D4" s="47"/>
      <c r="E4" s="47"/>
      <c r="F4" s="47"/>
      <c r="G4" s="47"/>
      <c r="H4" s="354" t="s">
        <v>74</v>
      </c>
      <c r="I4" s="355"/>
      <c r="J4" s="356"/>
      <c r="K4" s="356"/>
      <c r="L4" s="356"/>
      <c r="M4" s="356"/>
      <c r="N4" s="356"/>
      <c r="O4" s="356"/>
      <c r="P4" s="68">
        <v>1.1322612000000001</v>
      </c>
      <c r="Q4" s="69">
        <f>P4/1.02</f>
        <v>1.11006</v>
      </c>
      <c r="R4" s="10"/>
      <c r="S4" s="10"/>
      <c r="T4" s="10"/>
      <c r="U4" s="10"/>
      <c r="V4" s="10"/>
    </row>
    <row r="5" spans="1:22" ht="18" customHeight="1" x14ac:dyDescent="0.3">
      <c r="A5" s="285" t="s">
        <v>67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23"/>
      <c r="R5" s="10"/>
      <c r="S5" s="10"/>
      <c r="T5" s="10"/>
      <c r="U5" s="10"/>
      <c r="V5" s="10"/>
    </row>
    <row r="6" spans="1:22" ht="15.6" customHeight="1" x14ac:dyDescent="0.3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23"/>
      <c r="R6" s="10"/>
      <c r="S6" s="10"/>
      <c r="T6" s="10"/>
      <c r="U6" s="10"/>
      <c r="V6" s="10"/>
    </row>
    <row r="7" spans="1:22" ht="18" customHeight="1" x14ac:dyDescent="0.3">
      <c r="A7" s="357" t="s">
        <v>75</v>
      </c>
      <c r="B7" s="358"/>
      <c r="C7" s="358"/>
      <c r="D7" s="359" t="s">
        <v>76</v>
      </c>
      <c r="E7" s="360"/>
      <c r="F7" s="360"/>
      <c r="G7" s="54"/>
      <c r="H7" s="54"/>
      <c r="I7" s="54"/>
      <c r="J7" s="353" t="s">
        <v>77</v>
      </c>
      <c r="K7" s="311"/>
      <c r="L7" s="311"/>
      <c r="M7" s="361">
        <f>P293</f>
        <v>63706.234583036552</v>
      </c>
      <c r="N7" s="362"/>
      <c r="O7" s="353" t="s">
        <v>20</v>
      </c>
      <c r="P7" s="221"/>
      <c r="Q7" s="69">
        <v>2.5081199999999999</v>
      </c>
      <c r="R7" s="10"/>
      <c r="S7" s="10"/>
      <c r="T7" s="10"/>
      <c r="U7" s="10"/>
      <c r="V7" s="10"/>
    </row>
    <row r="8" spans="1:22" ht="18" customHeight="1" x14ac:dyDescent="0.3">
      <c r="A8" s="358"/>
      <c r="B8" s="358"/>
      <c r="C8" s="358"/>
      <c r="D8" s="359" t="s">
        <v>78</v>
      </c>
      <c r="E8" s="360"/>
      <c r="F8" s="360"/>
      <c r="G8" s="54"/>
      <c r="H8" s="363"/>
      <c r="I8" s="363"/>
      <c r="J8" s="363"/>
      <c r="K8" s="363"/>
      <c r="L8" s="363"/>
      <c r="M8" s="327"/>
      <c r="N8" s="364"/>
      <c r="O8" s="311"/>
      <c r="P8" s="221"/>
      <c r="Q8" s="69">
        <v>3.0696300000000001</v>
      </c>
      <c r="R8" s="10"/>
      <c r="S8" s="10"/>
      <c r="T8" s="10"/>
      <c r="U8" s="10"/>
      <c r="V8" s="10"/>
    </row>
    <row r="9" spans="1:22" ht="18" customHeight="1" x14ac:dyDescent="0.3">
      <c r="A9" s="285" t="s">
        <v>23</v>
      </c>
      <c r="B9" s="285" t="s">
        <v>79</v>
      </c>
      <c r="C9" s="285" t="s">
        <v>80</v>
      </c>
      <c r="D9" s="285" t="s">
        <v>81</v>
      </c>
      <c r="E9" s="285" t="s">
        <v>82</v>
      </c>
      <c r="F9" s="285" t="s">
        <v>83</v>
      </c>
      <c r="G9" s="285" t="s">
        <v>84</v>
      </c>
      <c r="H9" s="285" t="s">
        <v>85</v>
      </c>
      <c r="I9" s="221"/>
      <c r="J9" s="221"/>
      <c r="K9" s="221"/>
      <c r="L9" s="221"/>
      <c r="M9" s="221"/>
      <c r="N9" s="285" t="s">
        <v>86</v>
      </c>
      <c r="O9" s="285" t="s">
        <v>87</v>
      </c>
      <c r="P9" s="285" t="s">
        <v>88</v>
      </c>
      <c r="Q9" s="23"/>
      <c r="R9" s="10"/>
      <c r="S9" s="10"/>
      <c r="T9" s="10"/>
      <c r="U9" s="10"/>
      <c r="V9" s="10"/>
    </row>
    <row r="10" spans="1:22" ht="76.349999999999994" customHeight="1" x14ac:dyDescent="0.3">
      <c r="A10" s="221"/>
      <c r="B10" s="221"/>
      <c r="C10" s="312"/>
      <c r="D10" s="221"/>
      <c r="E10" s="221"/>
      <c r="F10" s="312"/>
      <c r="G10" s="312"/>
      <c r="H10" s="67" t="s">
        <v>89</v>
      </c>
      <c r="I10" s="67" t="s">
        <v>81</v>
      </c>
      <c r="J10" s="67" t="s">
        <v>90</v>
      </c>
      <c r="K10" s="67" t="s">
        <v>91</v>
      </c>
      <c r="L10" s="67" t="s">
        <v>92</v>
      </c>
      <c r="M10" s="67" t="s">
        <v>93</v>
      </c>
      <c r="N10" s="350"/>
      <c r="O10" s="350"/>
      <c r="P10" s="313"/>
      <c r="Q10" s="23"/>
      <c r="R10" s="10"/>
      <c r="S10" s="10"/>
      <c r="T10" s="10"/>
      <c r="U10" s="10"/>
      <c r="V10" s="10"/>
    </row>
    <row r="11" spans="1:22" ht="15.6" customHeight="1" x14ac:dyDescent="0.3">
      <c r="A11" s="75">
        <v>1</v>
      </c>
      <c r="B11" s="75">
        <v>2</v>
      </c>
      <c r="C11" s="75">
        <v>3</v>
      </c>
      <c r="D11" s="75">
        <v>4</v>
      </c>
      <c r="E11" s="75">
        <v>5</v>
      </c>
      <c r="F11" s="75">
        <v>6</v>
      </c>
      <c r="G11" s="75">
        <v>7</v>
      </c>
      <c r="H11" s="75">
        <v>8</v>
      </c>
      <c r="I11" s="75">
        <v>9</v>
      </c>
      <c r="J11" s="75">
        <v>10</v>
      </c>
      <c r="K11" s="75">
        <v>11</v>
      </c>
      <c r="L11" s="75">
        <v>12</v>
      </c>
      <c r="M11" s="75">
        <v>13</v>
      </c>
      <c r="N11" s="75">
        <v>14</v>
      </c>
      <c r="O11" s="75">
        <v>15</v>
      </c>
      <c r="P11" s="75">
        <v>16</v>
      </c>
      <c r="Q11" s="23"/>
      <c r="R11" s="10"/>
      <c r="S11" s="10"/>
      <c r="T11" s="10"/>
      <c r="U11" s="10"/>
      <c r="V11" s="10"/>
    </row>
    <row r="12" spans="1:22" ht="69.599999999999994" customHeight="1" x14ac:dyDescent="0.3">
      <c r="A12" s="54"/>
      <c r="B12" s="76"/>
      <c r="C12" s="77" t="s">
        <v>94</v>
      </c>
      <c r="D12" s="76"/>
      <c r="E12" s="76"/>
      <c r="F12" s="76"/>
      <c r="G12" s="76"/>
      <c r="H12" s="54"/>
      <c r="I12" s="54"/>
      <c r="J12" s="54"/>
      <c r="K12" s="54"/>
      <c r="L12" s="54"/>
      <c r="M12" s="54"/>
      <c r="N12" s="54"/>
      <c r="O12" s="54"/>
      <c r="P12" s="54"/>
      <c r="Q12" s="23"/>
      <c r="R12" s="10"/>
      <c r="S12" s="10"/>
      <c r="T12" s="10"/>
      <c r="U12" s="10"/>
      <c r="V12" s="10"/>
    </row>
    <row r="13" spans="1:22" ht="69.599999999999994" customHeight="1" x14ac:dyDescent="0.3">
      <c r="A13" s="301">
        <v>1</v>
      </c>
      <c r="B13" s="288" t="s">
        <v>95</v>
      </c>
      <c r="C13" s="286" t="s">
        <v>96</v>
      </c>
      <c r="D13" s="288" t="s">
        <v>97</v>
      </c>
      <c r="E13" s="291">
        <v>2850</v>
      </c>
      <c r="F13" s="80"/>
      <c r="G13" s="79">
        <f>0.45/100</f>
        <v>4.5000000000000005E-3</v>
      </c>
      <c r="H13" s="285" t="s">
        <v>98</v>
      </c>
      <c r="I13" s="285" t="s">
        <v>98</v>
      </c>
      <c r="J13" s="285" t="s">
        <v>98</v>
      </c>
      <c r="K13" s="285" t="s">
        <v>98</v>
      </c>
      <c r="L13" s="285" t="s">
        <v>99</v>
      </c>
      <c r="M13" s="285" t="s">
        <v>98</v>
      </c>
      <c r="N13" s="283">
        <f>F14+G14</f>
        <v>1.3813335000000001E-2</v>
      </c>
      <c r="O13" s="301">
        <f>N13</f>
        <v>1.3813335000000001E-2</v>
      </c>
      <c r="P13" s="301">
        <f>N13*E13</f>
        <v>39.368004750000004</v>
      </c>
      <c r="Q13" s="23"/>
      <c r="R13" s="10"/>
      <c r="S13" s="10"/>
      <c r="T13" s="10"/>
      <c r="U13" s="10"/>
      <c r="V13" s="10"/>
    </row>
    <row r="14" spans="1:22" ht="69.599999999999994" customHeight="1" x14ac:dyDescent="0.3">
      <c r="A14" s="311"/>
      <c r="B14" s="285"/>
      <c r="C14" s="287"/>
      <c r="D14" s="284"/>
      <c r="E14" s="289"/>
      <c r="F14" s="79">
        <f>F13*$Q$7</f>
        <v>0</v>
      </c>
      <c r="G14" s="84">
        <f>G13*$Q$8</f>
        <v>1.3813335000000001E-2</v>
      </c>
      <c r="H14" s="284"/>
      <c r="I14" s="284"/>
      <c r="J14" s="284"/>
      <c r="K14" s="284"/>
      <c r="L14" s="284"/>
      <c r="M14" s="284"/>
      <c r="N14" s="292"/>
      <c r="O14" s="298"/>
      <c r="P14" s="298"/>
      <c r="Q14" s="23"/>
      <c r="R14" s="10"/>
      <c r="S14" s="10"/>
      <c r="T14" s="10"/>
      <c r="U14" s="10"/>
      <c r="V14" s="10"/>
    </row>
    <row r="15" spans="1:22" ht="69.599999999999994" customHeight="1" x14ac:dyDescent="0.3">
      <c r="A15" s="301">
        <v>2</v>
      </c>
      <c r="B15" s="288" t="s">
        <v>100</v>
      </c>
      <c r="C15" s="286" t="s">
        <v>101</v>
      </c>
      <c r="D15" s="288" t="s">
        <v>102</v>
      </c>
      <c r="E15" s="291">
        <v>2</v>
      </c>
      <c r="F15" s="79">
        <v>2.16</v>
      </c>
      <c r="G15" s="79">
        <v>2.1</v>
      </c>
      <c r="H15" s="285" t="s">
        <v>98</v>
      </c>
      <c r="I15" s="285" t="s">
        <v>98</v>
      </c>
      <c r="J15" s="285" t="s">
        <v>98</v>
      </c>
      <c r="K15" s="285" t="s">
        <v>98</v>
      </c>
      <c r="L15" s="285" t="s">
        <v>99</v>
      </c>
      <c r="M15" s="285" t="s">
        <v>98</v>
      </c>
      <c r="N15" s="283">
        <f>F16+G16</f>
        <v>11.8637622</v>
      </c>
      <c r="O15" s="301">
        <f>N15</f>
        <v>11.8637622</v>
      </c>
      <c r="P15" s="301">
        <f>N15*E15</f>
        <v>23.7275244</v>
      </c>
      <c r="Q15" s="23"/>
      <c r="R15" s="10"/>
      <c r="S15" s="10"/>
      <c r="T15" s="10"/>
      <c r="U15" s="10"/>
      <c r="V15" s="10"/>
    </row>
    <row r="16" spans="1:22" ht="69.599999999999994" customHeight="1" x14ac:dyDescent="0.3">
      <c r="A16" s="311"/>
      <c r="B16" s="285"/>
      <c r="C16" s="287"/>
      <c r="D16" s="284"/>
      <c r="E16" s="289"/>
      <c r="F16" s="84">
        <f>F15*$Q$7</f>
        <v>5.4175392000000002</v>
      </c>
      <c r="G16" s="84">
        <f>G15*$Q$8</f>
        <v>6.4462230000000007</v>
      </c>
      <c r="H16" s="284"/>
      <c r="I16" s="284"/>
      <c r="J16" s="284"/>
      <c r="K16" s="284"/>
      <c r="L16" s="284"/>
      <c r="M16" s="284"/>
      <c r="N16" s="292"/>
      <c r="O16" s="298"/>
      <c r="P16" s="298"/>
      <c r="Q16" s="23"/>
      <c r="R16" s="10"/>
      <c r="S16" s="10"/>
      <c r="T16" s="10"/>
      <c r="U16" s="10"/>
      <c r="V16" s="10"/>
    </row>
    <row r="17" spans="1:22" ht="69.599999999999994" customHeight="1" x14ac:dyDescent="0.3">
      <c r="A17" s="301">
        <v>3</v>
      </c>
      <c r="B17" s="288" t="s">
        <v>100</v>
      </c>
      <c r="C17" s="286" t="s">
        <v>103</v>
      </c>
      <c r="D17" s="288" t="s">
        <v>97</v>
      </c>
      <c r="E17" s="291">
        <v>12</v>
      </c>
      <c r="F17" s="79">
        <v>1.5</v>
      </c>
      <c r="G17" s="79">
        <v>0.1</v>
      </c>
      <c r="H17" s="285" t="s">
        <v>98</v>
      </c>
      <c r="I17" s="285" t="s">
        <v>98</v>
      </c>
      <c r="J17" s="285" t="s">
        <v>98</v>
      </c>
      <c r="K17" s="285" t="s">
        <v>98</v>
      </c>
      <c r="L17" s="285" t="s">
        <v>99</v>
      </c>
      <c r="M17" s="285" t="s">
        <v>98</v>
      </c>
      <c r="N17" s="283">
        <f>F18+G18</f>
        <v>4.0691429999999995</v>
      </c>
      <c r="O17" s="301">
        <f>N17</f>
        <v>4.0691429999999995</v>
      </c>
      <c r="P17" s="301">
        <f>N17*E17</f>
        <v>48.829715999999991</v>
      </c>
      <c r="Q17" s="23"/>
      <c r="R17" s="10"/>
      <c r="S17" s="10"/>
      <c r="T17" s="10"/>
      <c r="U17" s="10"/>
      <c r="V17" s="10"/>
    </row>
    <row r="18" spans="1:22" ht="69.599999999999994" customHeight="1" x14ac:dyDescent="0.3">
      <c r="A18" s="311"/>
      <c r="B18" s="285"/>
      <c r="C18" s="287"/>
      <c r="D18" s="284"/>
      <c r="E18" s="289"/>
      <c r="F18" s="84">
        <f>F17*$Q$7</f>
        <v>3.7621799999999999</v>
      </c>
      <c r="G18" s="84">
        <f>G17*$Q$8</f>
        <v>0.30696300000000004</v>
      </c>
      <c r="H18" s="284"/>
      <c r="I18" s="284"/>
      <c r="J18" s="284"/>
      <c r="K18" s="284"/>
      <c r="L18" s="284"/>
      <c r="M18" s="284"/>
      <c r="N18" s="292"/>
      <c r="O18" s="298"/>
      <c r="P18" s="298"/>
      <c r="Q18" s="23"/>
      <c r="R18" s="10"/>
      <c r="S18" s="10"/>
      <c r="T18" s="10"/>
      <c r="U18" s="10"/>
      <c r="V18" s="10"/>
    </row>
    <row r="19" spans="1:22" ht="69.599999999999994" customHeight="1" x14ac:dyDescent="0.3">
      <c r="A19" s="301">
        <v>4</v>
      </c>
      <c r="B19" s="288" t="s">
        <v>104</v>
      </c>
      <c r="C19" s="286" t="s">
        <v>105</v>
      </c>
      <c r="D19" s="303" t="s">
        <v>106</v>
      </c>
      <c r="E19" s="291">
        <v>28</v>
      </c>
      <c r="F19" s="79">
        <f>38.2/100</f>
        <v>0.38200000000000001</v>
      </c>
      <c r="G19" s="79">
        <v>0</v>
      </c>
      <c r="H19" s="285" t="s">
        <v>98</v>
      </c>
      <c r="I19" s="285" t="s">
        <v>98</v>
      </c>
      <c r="J19" s="285" t="s">
        <v>98</v>
      </c>
      <c r="K19" s="285" t="s">
        <v>98</v>
      </c>
      <c r="L19" s="285" t="s">
        <v>99</v>
      </c>
      <c r="M19" s="285" t="s">
        <v>98</v>
      </c>
      <c r="N19" s="283">
        <f>F20+G20</f>
        <v>0.95810183999999998</v>
      </c>
      <c r="O19" s="301">
        <f>N19</f>
        <v>0.95810183999999998</v>
      </c>
      <c r="P19" s="301">
        <f>N19*E19</f>
        <v>26.826851519999998</v>
      </c>
      <c r="Q19" s="23"/>
      <c r="R19" s="10"/>
      <c r="S19" s="10"/>
      <c r="T19" s="10"/>
      <c r="U19" s="10"/>
      <c r="V19" s="10"/>
    </row>
    <row r="20" spans="1:22" ht="69.599999999999994" customHeight="1" x14ac:dyDescent="0.3">
      <c r="A20" s="311"/>
      <c r="B20" s="285"/>
      <c r="C20" s="287"/>
      <c r="D20" s="237"/>
      <c r="E20" s="289"/>
      <c r="F20" s="84">
        <f>F19*$Q$7</f>
        <v>0.95810183999999998</v>
      </c>
      <c r="G20" s="79">
        <f>G19*$R$8</f>
        <v>0</v>
      </c>
      <c r="H20" s="284"/>
      <c r="I20" s="284"/>
      <c r="J20" s="284"/>
      <c r="K20" s="284"/>
      <c r="L20" s="284"/>
      <c r="M20" s="284"/>
      <c r="N20" s="292"/>
      <c r="O20" s="298"/>
      <c r="P20" s="298"/>
      <c r="Q20" s="23"/>
      <c r="R20" s="10"/>
      <c r="S20" s="10"/>
      <c r="T20" s="10"/>
      <c r="U20" s="10"/>
      <c r="V20" s="10"/>
    </row>
    <row r="21" spans="1:22" ht="69.599999999999994" customHeight="1" x14ac:dyDescent="0.3">
      <c r="A21" s="301">
        <v>5</v>
      </c>
      <c r="B21" s="288" t="s">
        <v>104</v>
      </c>
      <c r="C21" s="286" t="s">
        <v>107</v>
      </c>
      <c r="D21" s="303" t="s">
        <v>106</v>
      </c>
      <c r="E21" s="291">
        <v>15</v>
      </c>
      <c r="F21" s="79">
        <f>40.2/100</f>
        <v>0.40200000000000002</v>
      </c>
      <c r="G21" s="79">
        <v>0</v>
      </c>
      <c r="H21" s="285" t="s">
        <v>98</v>
      </c>
      <c r="I21" s="285" t="s">
        <v>98</v>
      </c>
      <c r="J21" s="285" t="s">
        <v>98</v>
      </c>
      <c r="K21" s="285" t="s">
        <v>98</v>
      </c>
      <c r="L21" s="285" t="s">
        <v>99</v>
      </c>
      <c r="M21" s="285" t="s">
        <v>98</v>
      </c>
      <c r="N21" s="283">
        <f>F22+G22</f>
        <v>1.0082642399999999</v>
      </c>
      <c r="O21" s="301">
        <f>N21</f>
        <v>1.0082642399999999</v>
      </c>
      <c r="P21" s="301">
        <f>N21*E21</f>
        <v>15.1239636</v>
      </c>
      <c r="Q21" s="23"/>
      <c r="R21" s="10"/>
      <c r="S21" s="10"/>
      <c r="T21" s="10"/>
      <c r="U21" s="10"/>
      <c r="V21" s="10"/>
    </row>
    <row r="22" spans="1:22" ht="69.599999999999994" customHeight="1" x14ac:dyDescent="0.3">
      <c r="A22" s="311"/>
      <c r="B22" s="285"/>
      <c r="C22" s="287"/>
      <c r="D22" s="237"/>
      <c r="E22" s="289"/>
      <c r="F22" s="84">
        <f>F21*$Q$7</f>
        <v>1.0082642399999999</v>
      </c>
      <c r="G22" s="79">
        <f>G21*$R$8</f>
        <v>0</v>
      </c>
      <c r="H22" s="284"/>
      <c r="I22" s="284"/>
      <c r="J22" s="284"/>
      <c r="K22" s="284"/>
      <c r="L22" s="284"/>
      <c r="M22" s="284"/>
      <c r="N22" s="292"/>
      <c r="O22" s="298"/>
      <c r="P22" s="298"/>
      <c r="Q22" s="23"/>
      <c r="R22" s="10"/>
      <c r="S22" s="10"/>
      <c r="T22" s="10"/>
      <c r="U22" s="10"/>
      <c r="V22" s="10"/>
    </row>
    <row r="23" spans="1:22" ht="69.599999999999994" customHeight="1" x14ac:dyDescent="0.3">
      <c r="A23" s="301">
        <v>6</v>
      </c>
      <c r="B23" s="288" t="s">
        <v>100</v>
      </c>
      <c r="C23" s="286" t="s">
        <v>108</v>
      </c>
      <c r="D23" s="288" t="s">
        <v>102</v>
      </c>
      <c r="E23" s="291">
        <v>3</v>
      </c>
      <c r="F23" s="79">
        <v>1.4</v>
      </c>
      <c r="G23" s="79">
        <v>1</v>
      </c>
      <c r="H23" s="285" t="s">
        <v>98</v>
      </c>
      <c r="I23" s="285" t="s">
        <v>98</v>
      </c>
      <c r="J23" s="285" t="s">
        <v>98</v>
      </c>
      <c r="K23" s="285" t="s">
        <v>98</v>
      </c>
      <c r="L23" s="285" t="s">
        <v>99</v>
      </c>
      <c r="M23" s="285" t="s">
        <v>98</v>
      </c>
      <c r="N23" s="283">
        <v>8</v>
      </c>
      <c r="O23" s="301">
        <f>N23</f>
        <v>8</v>
      </c>
      <c r="P23" s="301">
        <f>N23*E23</f>
        <v>24</v>
      </c>
      <c r="Q23" s="23"/>
      <c r="R23" s="10"/>
      <c r="S23" s="10"/>
      <c r="T23" s="10"/>
      <c r="U23" s="10"/>
      <c r="V23" s="10"/>
    </row>
    <row r="24" spans="1:22" ht="69.599999999999994" customHeight="1" x14ac:dyDescent="0.3">
      <c r="A24" s="311"/>
      <c r="B24" s="285"/>
      <c r="C24" s="287"/>
      <c r="D24" s="284"/>
      <c r="E24" s="300"/>
      <c r="F24" s="84">
        <f>F23*$Q$7</f>
        <v>3.5113679999999996</v>
      </c>
      <c r="G24" s="84">
        <f>G23*$Q$8</f>
        <v>3.0696300000000001</v>
      </c>
      <c r="H24" s="284"/>
      <c r="I24" s="284"/>
      <c r="J24" s="284"/>
      <c r="K24" s="284"/>
      <c r="L24" s="284"/>
      <c r="M24" s="284"/>
      <c r="N24" s="292"/>
      <c r="O24" s="298"/>
      <c r="P24" s="298"/>
      <c r="Q24" s="23"/>
      <c r="R24" s="10"/>
      <c r="S24" s="10"/>
      <c r="T24" s="10"/>
      <c r="U24" s="10"/>
      <c r="V24" s="10"/>
    </row>
    <row r="25" spans="1:22" ht="69.599999999999994" customHeight="1" x14ac:dyDescent="0.3">
      <c r="A25" s="301">
        <v>7</v>
      </c>
      <c r="B25" s="288" t="s">
        <v>109</v>
      </c>
      <c r="C25" s="286" t="s">
        <v>110</v>
      </c>
      <c r="D25" s="288" t="s">
        <v>111</v>
      </c>
      <c r="E25" s="291">
        <v>31</v>
      </c>
      <c r="F25" s="79">
        <v>3.7</v>
      </c>
      <c r="G25" s="79">
        <v>7.24</v>
      </c>
      <c r="H25" s="288" t="s">
        <v>98</v>
      </c>
      <c r="I25" s="288" t="s">
        <v>98</v>
      </c>
      <c r="J25" s="285" t="s">
        <v>98</v>
      </c>
      <c r="K25" s="285" t="s">
        <v>98</v>
      </c>
      <c r="L25" s="285" t="s">
        <v>99</v>
      </c>
      <c r="M25" s="285" t="s">
        <v>98</v>
      </c>
      <c r="N25" s="283">
        <f>F26+G26</f>
        <v>31.504165200000003</v>
      </c>
      <c r="O25" s="301">
        <f>N25</f>
        <v>31.504165200000003</v>
      </c>
      <c r="P25" s="301">
        <f>N25*E25</f>
        <v>976.6291212000001</v>
      </c>
      <c r="Q25" s="23"/>
      <c r="R25" s="10"/>
      <c r="S25" s="10"/>
      <c r="T25" s="10"/>
      <c r="U25" s="10"/>
      <c r="V25" s="10"/>
    </row>
    <row r="26" spans="1:22" ht="69.599999999999994" customHeight="1" x14ac:dyDescent="0.3">
      <c r="A26" s="311"/>
      <c r="B26" s="312"/>
      <c r="C26" s="287"/>
      <c r="D26" s="284"/>
      <c r="E26" s="289"/>
      <c r="F26" s="84">
        <f>F25*$Q$7</f>
        <v>9.2800440000000002</v>
      </c>
      <c r="G26" s="84">
        <f>G25*$Q$8</f>
        <v>22.224121200000003</v>
      </c>
      <c r="H26" s="284"/>
      <c r="I26" s="284"/>
      <c r="J26" s="284"/>
      <c r="K26" s="284"/>
      <c r="L26" s="284"/>
      <c r="M26" s="284"/>
      <c r="N26" s="292"/>
      <c r="O26" s="298"/>
      <c r="P26" s="298"/>
      <c r="Q26" s="23"/>
      <c r="R26" s="10"/>
      <c r="S26" s="10"/>
      <c r="T26" s="10"/>
      <c r="U26" s="10"/>
      <c r="V26" s="10"/>
    </row>
    <row r="27" spans="1:22" ht="69.599999999999994" customHeight="1" x14ac:dyDescent="0.3">
      <c r="A27" s="301">
        <v>8</v>
      </c>
      <c r="B27" s="288" t="s">
        <v>112</v>
      </c>
      <c r="C27" s="286" t="s">
        <v>113</v>
      </c>
      <c r="D27" s="288" t="s">
        <v>106</v>
      </c>
      <c r="E27" s="291">
        <v>20</v>
      </c>
      <c r="F27" s="79">
        <v>0.44</v>
      </c>
      <c r="G27" s="79">
        <v>0</v>
      </c>
      <c r="H27" s="288" t="s">
        <v>98</v>
      </c>
      <c r="I27" s="288" t="s">
        <v>98</v>
      </c>
      <c r="J27" s="285" t="s">
        <v>98</v>
      </c>
      <c r="K27" s="285" t="s">
        <v>98</v>
      </c>
      <c r="L27" s="285" t="s">
        <v>99</v>
      </c>
      <c r="M27" s="285" t="s">
        <v>98</v>
      </c>
      <c r="N27" s="283">
        <f>F28+G28</f>
        <v>1.1035728</v>
      </c>
      <c r="O27" s="301">
        <f>N27</f>
        <v>1.1035728</v>
      </c>
      <c r="P27" s="301">
        <f>N27*E27</f>
        <v>22.071456000000001</v>
      </c>
      <c r="Q27" s="23"/>
      <c r="R27" s="10"/>
      <c r="S27" s="10"/>
      <c r="T27" s="10"/>
      <c r="U27" s="10"/>
      <c r="V27" s="10"/>
    </row>
    <row r="28" spans="1:22" ht="69.599999999999994" customHeight="1" x14ac:dyDescent="0.3">
      <c r="A28" s="313"/>
      <c r="B28" s="313"/>
      <c r="C28" s="313"/>
      <c r="D28" s="313"/>
      <c r="E28" s="313"/>
      <c r="F28" s="84">
        <f>F27*$Q$7</f>
        <v>1.1035728</v>
      </c>
      <c r="G28" s="79">
        <f>G27*$Q$8</f>
        <v>0</v>
      </c>
      <c r="H28" s="313"/>
      <c r="I28" s="313"/>
      <c r="J28" s="313"/>
      <c r="K28" s="313"/>
      <c r="L28" s="313"/>
      <c r="M28" s="313"/>
      <c r="N28" s="313"/>
      <c r="O28" s="313"/>
      <c r="P28" s="313"/>
      <c r="Q28" s="23"/>
      <c r="R28" s="10"/>
      <c r="S28" s="10"/>
      <c r="T28" s="10"/>
      <c r="U28" s="10"/>
      <c r="V28" s="10"/>
    </row>
    <row r="29" spans="1:22" ht="69.599999999999994" customHeight="1" x14ac:dyDescent="0.3">
      <c r="A29" s="301">
        <v>9</v>
      </c>
      <c r="B29" s="288" t="s">
        <v>114</v>
      </c>
      <c r="C29" s="286" t="s">
        <v>115</v>
      </c>
      <c r="D29" s="288" t="s">
        <v>106</v>
      </c>
      <c r="E29" s="291">
        <v>50</v>
      </c>
      <c r="F29" s="79">
        <f>5.57/100</f>
        <v>5.57E-2</v>
      </c>
      <c r="G29" s="79">
        <f>6.63/100</f>
        <v>6.6299999999999998E-2</v>
      </c>
      <c r="H29" s="288" t="s">
        <v>98</v>
      </c>
      <c r="I29" s="288" t="s">
        <v>98</v>
      </c>
      <c r="J29" s="285" t="s">
        <v>98</v>
      </c>
      <c r="K29" s="285" t="s">
        <v>98</v>
      </c>
      <c r="L29" s="285" t="s">
        <v>98</v>
      </c>
      <c r="M29" s="285" t="s">
        <v>98</v>
      </c>
      <c r="N29" s="283">
        <f>F30+G30</f>
        <v>0.34321875299999999</v>
      </c>
      <c r="O29" s="283">
        <f>F30+G30</f>
        <v>0.34321875299999999</v>
      </c>
      <c r="P29" s="283">
        <f>O29*E29</f>
        <v>17.160937650000001</v>
      </c>
      <c r="Q29" s="23"/>
      <c r="R29" s="10"/>
      <c r="S29" s="10"/>
      <c r="T29" s="10"/>
      <c r="U29" s="10"/>
      <c r="V29" s="10"/>
    </row>
    <row r="30" spans="1:22" ht="69.599999999999994" customHeight="1" x14ac:dyDescent="0.3">
      <c r="A30" s="311"/>
      <c r="B30" s="284"/>
      <c r="C30" s="287"/>
      <c r="D30" s="284"/>
      <c r="E30" s="289"/>
      <c r="F30" s="84">
        <f>F29*$Q$7</f>
        <v>0.13970228399999998</v>
      </c>
      <c r="G30" s="84">
        <f>G29*$Q$8</f>
        <v>0.20351646900000001</v>
      </c>
      <c r="H30" s="284"/>
      <c r="I30" s="284"/>
      <c r="J30" s="284"/>
      <c r="K30" s="284"/>
      <c r="L30" s="284"/>
      <c r="M30" s="292"/>
      <c r="N30" s="292"/>
      <c r="O30" s="292"/>
      <c r="P30" s="292"/>
      <c r="Q30" s="23"/>
      <c r="R30" s="10"/>
      <c r="S30" s="10"/>
      <c r="T30" s="10"/>
      <c r="U30" s="10"/>
      <c r="V30" s="10"/>
    </row>
    <row r="31" spans="1:22" ht="69.599999999999994" customHeight="1" x14ac:dyDescent="0.3">
      <c r="A31" s="301">
        <v>10</v>
      </c>
      <c r="B31" s="288" t="s">
        <v>116</v>
      </c>
      <c r="C31" s="286" t="s">
        <v>117</v>
      </c>
      <c r="D31" s="288" t="s">
        <v>111</v>
      </c>
      <c r="E31" s="291">
        <f>(400)*0.1</f>
        <v>40</v>
      </c>
      <c r="F31" s="79">
        <f>7.18/100</f>
        <v>7.1800000000000003E-2</v>
      </c>
      <c r="G31" s="79">
        <f>18.22/100</f>
        <v>0.1822</v>
      </c>
      <c r="H31" s="288" t="s">
        <v>98</v>
      </c>
      <c r="I31" s="288" t="s">
        <v>98</v>
      </c>
      <c r="J31" s="285" t="s">
        <v>98</v>
      </c>
      <c r="K31" s="285" t="s">
        <v>98</v>
      </c>
      <c r="L31" s="285" t="s">
        <v>99</v>
      </c>
      <c r="M31" s="285" t="s">
        <v>98</v>
      </c>
      <c r="N31" s="283">
        <f>F32+G32</f>
        <v>0.73936960200000001</v>
      </c>
      <c r="O31" s="301">
        <f>N31</f>
        <v>0.73936960200000001</v>
      </c>
      <c r="P31" s="301">
        <f>N31*E31</f>
        <v>29.574784080000001</v>
      </c>
      <c r="Q31" s="23"/>
      <c r="R31" s="10"/>
      <c r="S31" s="10"/>
      <c r="T31" s="10"/>
      <c r="U31" s="10"/>
      <c r="V31" s="10"/>
    </row>
    <row r="32" spans="1:22" ht="69.599999999999994" customHeight="1" x14ac:dyDescent="0.3">
      <c r="A32" s="311"/>
      <c r="B32" s="285"/>
      <c r="C32" s="287"/>
      <c r="D32" s="284"/>
      <c r="E32" s="289"/>
      <c r="F32" s="84">
        <f>F31*$Q$7</f>
        <v>0.18008301600000001</v>
      </c>
      <c r="G32" s="84">
        <f>G31*$Q$8</f>
        <v>0.55928658600000003</v>
      </c>
      <c r="H32" s="284"/>
      <c r="I32" s="284"/>
      <c r="J32" s="284"/>
      <c r="K32" s="284"/>
      <c r="L32" s="284"/>
      <c r="M32" s="284"/>
      <c r="N32" s="292"/>
      <c r="O32" s="298"/>
      <c r="P32" s="298"/>
      <c r="Q32" s="23"/>
      <c r="R32" s="10"/>
      <c r="S32" s="10"/>
      <c r="T32" s="10"/>
      <c r="U32" s="10"/>
      <c r="V32" s="10"/>
    </row>
    <row r="33" spans="1:22" ht="69.599999999999994" customHeight="1" x14ac:dyDescent="0.3">
      <c r="A33" s="301">
        <v>11</v>
      </c>
      <c r="B33" s="288" t="s">
        <v>118</v>
      </c>
      <c r="C33" s="286" t="s">
        <v>119</v>
      </c>
      <c r="D33" s="288" t="s">
        <v>111</v>
      </c>
      <c r="E33" s="291">
        <f>(400)*0.09</f>
        <v>36</v>
      </c>
      <c r="F33" s="79">
        <f>82.6/100</f>
        <v>0.82599999999999996</v>
      </c>
      <c r="G33" s="79">
        <f>78.4/100</f>
        <v>0.78400000000000003</v>
      </c>
      <c r="H33" s="288" t="s">
        <v>98</v>
      </c>
      <c r="I33" s="288" t="s">
        <v>98</v>
      </c>
      <c r="J33" s="285" t="s">
        <v>98</v>
      </c>
      <c r="K33" s="285" t="s">
        <v>98</v>
      </c>
      <c r="L33" s="285" t="s">
        <v>98</v>
      </c>
      <c r="M33" s="285" t="s">
        <v>98</v>
      </c>
      <c r="N33" s="283">
        <f>F34+G34</f>
        <v>4.4782970399999993</v>
      </c>
      <c r="O33" s="283">
        <f>F34+G34</f>
        <v>4.4782970399999993</v>
      </c>
      <c r="P33" s="283">
        <f>O33*E33</f>
        <v>161.21869343999998</v>
      </c>
      <c r="Q33" s="23"/>
      <c r="R33" s="10"/>
      <c r="S33" s="10"/>
      <c r="T33" s="10"/>
      <c r="U33" s="10"/>
      <c r="V33" s="10"/>
    </row>
    <row r="34" spans="1:22" ht="69.599999999999994" customHeight="1" x14ac:dyDescent="0.3">
      <c r="A34" s="311"/>
      <c r="B34" s="284"/>
      <c r="C34" s="287"/>
      <c r="D34" s="284"/>
      <c r="E34" s="284"/>
      <c r="F34" s="84">
        <f>F33*$Q$7</f>
        <v>2.0717071199999997</v>
      </c>
      <c r="G34" s="84">
        <f>G33*$Q$8</f>
        <v>2.40658992</v>
      </c>
      <c r="H34" s="284"/>
      <c r="I34" s="284"/>
      <c r="J34" s="284"/>
      <c r="K34" s="284"/>
      <c r="L34" s="284"/>
      <c r="M34" s="292"/>
      <c r="N34" s="292"/>
      <c r="O34" s="292"/>
      <c r="P34" s="292"/>
      <c r="Q34" s="23"/>
      <c r="R34" s="10"/>
      <c r="S34" s="10"/>
      <c r="T34" s="10"/>
      <c r="U34" s="10"/>
      <c r="V34" s="10"/>
    </row>
    <row r="35" spans="1:22" ht="69.599999999999994" customHeight="1" x14ac:dyDescent="0.3">
      <c r="A35" s="301">
        <v>12</v>
      </c>
      <c r="B35" s="288" t="s">
        <v>100</v>
      </c>
      <c r="C35" s="286" t="s">
        <v>120</v>
      </c>
      <c r="D35" s="288" t="s">
        <v>102</v>
      </c>
      <c r="E35" s="291">
        <v>3</v>
      </c>
      <c r="F35" s="79">
        <v>1.4</v>
      </c>
      <c r="G35" s="79">
        <v>1</v>
      </c>
      <c r="H35" s="288" t="s">
        <v>98</v>
      </c>
      <c r="I35" s="288" t="s">
        <v>98</v>
      </c>
      <c r="J35" s="285" t="s">
        <v>98</v>
      </c>
      <c r="K35" s="285" t="s">
        <v>98</v>
      </c>
      <c r="L35" s="285" t="s">
        <v>99</v>
      </c>
      <c r="M35" s="285" t="s">
        <v>98</v>
      </c>
      <c r="N35" s="283">
        <f>F36+G36</f>
        <v>6.5809979999999992</v>
      </c>
      <c r="O35" s="301">
        <f>N35</f>
        <v>6.5809979999999992</v>
      </c>
      <c r="P35" s="301">
        <f>N35*E35</f>
        <v>19.742993999999996</v>
      </c>
      <c r="Q35" s="23"/>
      <c r="R35" s="10"/>
      <c r="S35" s="10"/>
      <c r="T35" s="10"/>
      <c r="U35" s="10"/>
      <c r="V35" s="10"/>
    </row>
    <row r="36" spans="1:22" ht="69.599999999999994" customHeight="1" x14ac:dyDescent="0.3">
      <c r="A36" s="311"/>
      <c r="B36" s="285"/>
      <c r="C36" s="287"/>
      <c r="D36" s="284"/>
      <c r="E36" s="300"/>
      <c r="F36" s="84">
        <f>F35*$Q$7</f>
        <v>3.5113679999999996</v>
      </c>
      <c r="G36" s="84">
        <f>G35*$Q$8</f>
        <v>3.0696300000000001</v>
      </c>
      <c r="H36" s="284"/>
      <c r="I36" s="284"/>
      <c r="J36" s="284"/>
      <c r="K36" s="284"/>
      <c r="L36" s="284"/>
      <c r="M36" s="284"/>
      <c r="N36" s="292"/>
      <c r="O36" s="298"/>
      <c r="P36" s="298"/>
      <c r="Q36" s="23"/>
      <c r="R36" s="10"/>
      <c r="S36" s="10"/>
      <c r="T36" s="10"/>
      <c r="U36" s="10"/>
      <c r="V36" s="10"/>
    </row>
    <row r="37" spans="1:22" ht="69.599999999999994" customHeight="1" x14ac:dyDescent="0.3">
      <c r="A37" s="283">
        <v>13</v>
      </c>
      <c r="B37" s="288" t="s">
        <v>121</v>
      </c>
      <c r="C37" s="286" t="s">
        <v>122</v>
      </c>
      <c r="D37" s="288" t="s">
        <v>123</v>
      </c>
      <c r="E37" s="291">
        <v>320</v>
      </c>
      <c r="F37" s="79">
        <v>0.8</v>
      </c>
      <c r="G37" s="79">
        <v>0.28000000000000003</v>
      </c>
      <c r="H37" s="288" t="s">
        <v>98</v>
      </c>
      <c r="I37" s="288" t="s">
        <v>98</v>
      </c>
      <c r="J37" s="285" t="s">
        <v>98</v>
      </c>
      <c r="K37" s="285" t="s">
        <v>98</v>
      </c>
      <c r="L37" s="285" t="s">
        <v>99</v>
      </c>
      <c r="M37" s="70"/>
      <c r="N37" s="70"/>
      <c r="O37" s="283">
        <v>0.80800000000000005</v>
      </c>
      <c r="P37" s="301">
        <f>O37*E37</f>
        <v>258.56</v>
      </c>
      <c r="Q37" s="23"/>
      <c r="R37" s="10"/>
      <c r="S37" s="10"/>
      <c r="T37" s="10"/>
      <c r="U37" s="10"/>
      <c r="V37" s="10"/>
    </row>
    <row r="38" spans="1:22" ht="69.599999999999994" customHeight="1" x14ac:dyDescent="0.3">
      <c r="A38" s="284"/>
      <c r="B38" s="285"/>
      <c r="C38" s="287"/>
      <c r="D38" s="284"/>
      <c r="E38" s="300"/>
      <c r="F38" s="84">
        <f>F37*$Q$7</f>
        <v>2.0064959999999998</v>
      </c>
      <c r="G38" s="84">
        <f>G37*$Q$8</f>
        <v>0.85949640000000005</v>
      </c>
      <c r="H38" s="284"/>
      <c r="I38" s="284"/>
      <c r="J38" s="284"/>
      <c r="K38" s="284"/>
      <c r="L38" s="284"/>
      <c r="M38" s="70"/>
      <c r="N38" s="70"/>
      <c r="O38" s="292"/>
      <c r="P38" s="298"/>
      <c r="Q38" s="23"/>
      <c r="R38" s="10"/>
      <c r="S38" s="10"/>
      <c r="T38" s="10"/>
      <c r="U38" s="10"/>
      <c r="V38" s="10"/>
    </row>
    <row r="39" spans="1:22" ht="69.599999999999994" customHeight="1" x14ac:dyDescent="0.3">
      <c r="A39" s="283">
        <v>14</v>
      </c>
      <c r="B39" s="288" t="s">
        <v>121</v>
      </c>
      <c r="C39" s="286" t="s">
        <v>124</v>
      </c>
      <c r="D39" s="288" t="s">
        <v>123</v>
      </c>
      <c r="E39" s="291">
        <f>E37</f>
        <v>320</v>
      </c>
      <c r="F39" s="80"/>
      <c r="G39" s="80"/>
      <c r="H39" s="288" t="s">
        <v>98</v>
      </c>
      <c r="I39" s="288" t="s">
        <v>98</v>
      </c>
      <c r="J39" s="285" t="s">
        <v>98</v>
      </c>
      <c r="K39" s="285" t="s">
        <v>98</v>
      </c>
      <c r="L39" s="285" t="s">
        <v>99</v>
      </c>
      <c r="M39" s="285" t="s">
        <v>98</v>
      </c>
      <c r="N39" s="70"/>
      <c r="O39" s="283">
        <f>F38+G38</f>
        <v>2.8659923999999997</v>
      </c>
      <c r="P39" s="301">
        <f>O39*E39</f>
        <v>917.11756799999989</v>
      </c>
      <c r="Q39" s="23"/>
      <c r="R39" s="10"/>
      <c r="S39" s="10"/>
      <c r="T39" s="10"/>
      <c r="U39" s="10"/>
      <c r="V39" s="10"/>
    </row>
    <row r="40" spans="1:22" ht="69.599999999999994" customHeight="1" x14ac:dyDescent="0.3">
      <c r="A40" s="284"/>
      <c r="B40" s="285"/>
      <c r="C40" s="287"/>
      <c r="D40" s="284"/>
      <c r="E40" s="300"/>
      <c r="F40" s="80"/>
      <c r="G40" s="80"/>
      <c r="H40" s="284"/>
      <c r="I40" s="284"/>
      <c r="J40" s="284"/>
      <c r="K40" s="284"/>
      <c r="L40" s="284"/>
      <c r="M40" s="284"/>
      <c r="N40" s="70"/>
      <c r="O40" s="292"/>
      <c r="P40" s="298"/>
      <c r="Q40" s="23"/>
      <c r="R40" s="10"/>
      <c r="S40" s="10"/>
      <c r="T40" s="10"/>
      <c r="U40" s="10"/>
      <c r="V40" s="10"/>
    </row>
    <row r="41" spans="1:22" ht="31.35" customHeight="1" x14ac:dyDescent="0.3">
      <c r="A41" s="88"/>
      <c r="B41" s="89"/>
      <c r="C41" s="90" t="s">
        <v>125</v>
      </c>
      <c r="D41" s="91" t="s">
        <v>126</v>
      </c>
      <c r="E41" s="92"/>
      <c r="F41" s="92"/>
      <c r="G41" s="92"/>
      <c r="H41" s="93"/>
      <c r="I41" s="88"/>
      <c r="J41" s="94"/>
      <c r="K41" s="93"/>
      <c r="L41" s="95"/>
      <c r="M41" s="95"/>
      <c r="N41" s="94"/>
      <c r="O41" s="94"/>
      <c r="P41" s="96">
        <f>SUM(P13:P40)</f>
        <v>2579.9516146399997</v>
      </c>
      <c r="Q41" s="23"/>
      <c r="R41" s="10"/>
      <c r="S41" s="10"/>
      <c r="T41" s="10"/>
      <c r="U41" s="10"/>
      <c r="V41" s="10"/>
    </row>
    <row r="42" spans="1:22" ht="55.2" customHeight="1" x14ac:dyDescent="0.3">
      <c r="A42" s="47"/>
      <c r="B42" s="77"/>
      <c r="C42" s="78" t="s">
        <v>127</v>
      </c>
      <c r="D42" s="80"/>
      <c r="E42" s="97"/>
      <c r="F42" s="97"/>
      <c r="G42" s="97"/>
      <c r="H42" s="76"/>
      <c r="I42" s="47"/>
      <c r="J42" s="73"/>
      <c r="K42" s="54"/>
      <c r="L42" s="86"/>
      <c r="M42" s="86"/>
      <c r="N42" s="73"/>
      <c r="O42" s="86"/>
      <c r="P42" s="72"/>
      <c r="Q42" s="23"/>
      <c r="R42" s="10"/>
      <c r="S42" s="10"/>
      <c r="T42" s="10"/>
      <c r="U42" s="10"/>
      <c r="V42" s="10"/>
    </row>
    <row r="43" spans="1:22" ht="55.2" customHeight="1" x14ac:dyDescent="0.3">
      <c r="A43" s="283">
        <v>1</v>
      </c>
      <c r="B43" s="303" t="s">
        <v>128</v>
      </c>
      <c r="C43" s="286" t="s">
        <v>129</v>
      </c>
      <c r="D43" s="288" t="s">
        <v>111</v>
      </c>
      <c r="E43" s="291">
        <f>0.5*0.5*1.3*27*1.1</f>
        <v>9.6525000000000016</v>
      </c>
      <c r="F43" s="79">
        <v>1.1000000000000001</v>
      </c>
      <c r="G43" s="79">
        <v>0</v>
      </c>
      <c r="H43" s="288" t="s">
        <v>98</v>
      </c>
      <c r="I43" s="285" t="s">
        <v>98</v>
      </c>
      <c r="J43" s="285" t="s">
        <v>98</v>
      </c>
      <c r="K43" s="285" t="s">
        <v>98</v>
      </c>
      <c r="L43" s="285" t="s">
        <v>99</v>
      </c>
      <c r="M43" s="285" t="s">
        <v>98</v>
      </c>
      <c r="N43" s="283">
        <f>F44+G44</f>
        <v>2.7589320000000002</v>
      </c>
      <c r="O43" s="301">
        <f>N43</f>
        <v>2.7589320000000002</v>
      </c>
      <c r="P43" s="301">
        <f>N43*E43</f>
        <v>26.630591130000006</v>
      </c>
      <c r="Q43" s="23"/>
      <c r="R43" s="10"/>
      <c r="S43" s="10"/>
      <c r="T43" s="10"/>
      <c r="U43" s="10"/>
      <c r="V43" s="10"/>
    </row>
    <row r="44" spans="1:22" ht="55.2" customHeight="1" x14ac:dyDescent="0.3">
      <c r="A44" s="284"/>
      <c r="B44" s="304"/>
      <c r="C44" s="287"/>
      <c r="D44" s="284"/>
      <c r="E44" s="292"/>
      <c r="F44" s="84">
        <f>F43*$Q$7</f>
        <v>2.7589320000000002</v>
      </c>
      <c r="G44" s="79">
        <f>G43*$Q$8</f>
        <v>0</v>
      </c>
      <c r="H44" s="284"/>
      <c r="I44" s="284"/>
      <c r="J44" s="284"/>
      <c r="K44" s="284"/>
      <c r="L44" s="284"/>
      <c r="M44" s="284"/>
      <c r="N44" s="292"/>
      <c r="O44" s="298"/>
      <c r="P44" s="298"/>
      <c r="Q44" s="23"/>
      <c r="R44" s="10"/>
      <c r="S44" s="10"/>
      <c r="T44" s="10"/>
      <c r="U44" s="10"/>
      <c r="V44" s="10"/>
    </row>
    <row r="45" spans="1:22" ht="55.2" customHeight="1" x14ac:dyDescent="0.3">
      <c r="A45" s="283">
        <v>2</v>
      </c>
      <c r="B45" s="303" t="s">
        <v>128</v>
      </c>
      <c r="C45" s="286" t="s">
        <v>130</v>
      </c>
      <c r="D45" s="288" t="s">
        <v>111</v>
      </c>
      <c r="E45" s="291">
        <f>25*1*0.5*0.5*1.1</f>
        <v>6.8750000000000009</v>
      </c>
      <c r="F45" s="79">
        <v>1.1000000000000001</v>
      </c>
      <c r="G45" s="80"/>
      <c r="H45" s="288" t="s">
        <v>98</v>
      </c>
      <c r="I45" s="285" t="s">
        <v>98</v>
      </c>
      <c r="J45" s="285" t="s">
        <v>98</v>
      </c>
      <c r="K45" s="285" t="s">
        <v>98</v>
      </c>
      <c r="L45" s="285" t="s">
        <v>99</v>
      </c>
      <c r="M45" s="285" t="s">
        <v>98</v>
      </c>
      <c r="N45" s="283">
        <f>F46+G46</f>
        <v>2.7589320000000002</v>
      </c>
      <c r="O45" s="301">
        <f>N45</f>
        <v>2.7589320000000002</v>
      </c>
      <c r="P45" s="301">
        <f>N45*E45</f>
        <v>18.967657500000005</v>
      </c>
      <c r="Q45" s="23"/>
      <c r="R45" s="10"/>
      <c r="S45" s="10"/>
      <c r="T45" s="10"/>
      <c r="U45" s="10"/>
      <c r="V45" s="10"/>
    </row>
    <row r="46" spans="1:22" ht="55.2" customHeight="1" x14ac:dyDescent="0.3">
      <c r="A46" s="284"/>
      <c r="B46" s="304"/>
      <c r="C46" s="287"/>
      <c r="D46" s="284"/>
      <c r="E46" s="310"/>
      <c r="F46" s="84">
        <f>F45*$Q$7</f>
        <v>2.7589320000000002</v>
      </c>
      <c r="G46" s="80"/>
      <c r="H46" s="284"/>
      <c r="I46" s="284"/>
      <c r="J46" s="284"/>
      <c r="K46" s="284"/>
      <c r="L46" s="284"/>
      <c r="M46" s="284"/>
      <c r="N46" s="292"/>
      <c r="O46" s="298"/>
      <c r="P46" s="298"/>
      <c r="Q46" s="23"/>
      <c r="R46" s="10"/>
      <c r="S46" s="10"/>
      <c r="T46" s="10"/>
      <c r="U46" s="10"/>
      <c r="V46" s="10"/>
    </row>
    <row r="47" spans="1:22" ht="55.2" customHeight="1" x14ac:dyDescent="0.3">
      <c r="A47" s="283">
        <v>3</v>
      </c>
      <c r="B47" s="303" t="s">
        <v>128</v>
      </c>
      <c r="C47" s="286" t="s">
        <v>131</v>
      </c>
      <c r="D47" s="288" t="s">
        <v>111</v>
      </c>
      <c r="E47" s="291">
        <f>33*1*0.5*0.5*1.1</f>
        <v>9.0750000000000011</v>
      </c>
      <c r="F47" s="79">
        <v>1.1000000000000001</v>
      </c>
      <c r="G47" s="80"/>
      <c r="H47" s="288" t="s">
        <v>98</v>
      </c>
      <c r="I47" s="285" t="s">
        <v>98</v>
      </c>
      <c r="J47" s="285" t="s">
        <v>98</v>
      </c>
      <c r="K47" s="285" t="s">
        <v>98</v>
      </c>
      <c r="L47" s="285" t="s">
        <v>99</v>
      </c>
      <c r="M47" s="285" t="s">
        <v>98</v>
      </c>
      <c r="N47" s="283">
        <f>F48+G48</f>
        <v>2.7589320000000002</v>
      </c>
      <c r="O47" s="301">
        <f>N47</f>
        <v>2.7589320000000002</v>
      </c>
      <c r="P47" s="301">
        <f>N47*E47</f>
        <v>25.037307900000005</v>
      </c>
      <c r="Q47" s="23"/>
      <c r="R47" s="10"/>
      <c r="S47" s="10"/>
      <c r="T47" s="10"/>
      <c r="U47" s="10"/>
      <c r="V47" s="10"/>
    </row>
    <row r="48" spans="1:22" ht="55.2" customHeight="1" x14ac:dyDescent="0.3">
      <c r="A48" s="284"/>
      <c r="B48" s="304"/>
      <c r="C48" s="287"/>
      <c r="D48" s="284"/>
      <c r="E48" s="310"/>
      <c r="F48" s="84">
        <f>F47*$Q$7</f>
        <v>2.7589320000000002</v>
      </c>
      <c r="G48" s="80"/>
      <c r="H48" s="284"/>
      <c r="I48" s="284"/>
      <c r="J48" s="284"/>
      <c r="K48" s="284"/>
      <c r="L48" s="284"/>
      <c r="M48" s="284"/>
      <c r="N48" s="292"/>
      <c r="O48" s="298"/>
      <c r="P48" s="298"/>
      <c r="Q48" s="23"/>
      <c r="R48" s="10"/>
      <c r="S48" s="10"/>
      <c r="T48" s="10"/>
      <c r="U48" s="10"/>
      <c r="V48" s="10"/>
    </row>
    <row r="49" spans="1:22" ht="55.2" customHeight="1" x14ac:dyDescent="0.3">
      <c r="A49" s="283">
        <v>4</v>
      </c>
      <c r="B49" s="303" t="s">
        <v>128</v>
      </c>
      <c r="C49" s="286" t="s">
        <v>132</v>
      </c>
      <c r="D49" s="288" t="s">
        <v>111</v>
      </c>
      <c r="E49" s="291">
        <f>6*1*0.5*0.5*1.1</f>
        <v>1.6500000000000001</v>
      </c>
      <c r="F49" s="79">
        <v>1.1000000000000001</v>
      </c>
      <c r="G49" s="80"/>
      <c r="H49" s="288" t="s">
        <v>98</v>
      </c>
      <c r="I49" s="285" t="s">
        <v>98</v>
      </c>
      <c r="J49" s="285" t="s">
        <v>98</v>
      </c>
      <c r="K49" s="285" t="s">
        <v>98</v>
      </c>
      <c r="L49" s="285" t="s">
        <v>99</v>
      </c>
      <c r="M49" s="285" t="s">
        <v>98</v>
      </c>
      <c r="N49" s="283">
        <f>F50+G50</f>
        <v>2.7589320000000002</v>
      </c>
      <c r="O49" s="301">
        <f>N49</f>
        <v>2.7589320000000002</v>
      </c>
      <c r="P49" s="301">
        <f>N49*E49</f>
        <v>4.5522378000000003</v>
      </c>
      <c r="Q49" s="23"/>
      <c r="R49" s="10"/>
      <c r="S49" s="10"/>
      <c r="T49" s="10"/>
      <c r="U49" s="10"/>
      <c r="V49" s="10"/>
    </row>
    <row r="50" spans="1:22" ht="81" customHeight="1" x14ac:dyDescent="0.3">
      <c r="A50" s="284"/>
      <c r="B50" s="304"/>
      <c r="C50" s="287"/>
      <c r="D50" s="284"/>
      <c r="E50" s="310"/>
      <c r="F50" s="84">
        <f>F49*$Q$7</f>
        <v>2.7589320000000002</v>
      </c>
      <c r="G50" s="80"/>
      <c r="H50" s="284"/>
      <c r="I50" s="284"/>
      <c r="J50" s="284"/>
      <c r="K50" s="284"/>
      <c r="L50" s="284"/>
      <c r="M50" s="284"/>
      <c r="N50" s="292"/>
      <c r="O50" s="298"/>
      <c r="P50" s="298"/>
      <c r="Q50" s="23"/>
      <c r="R50" s="10"/>
      <c r="S50" s="10"/>
      <c r="T50" s="10"/>
      <c r="U50" s="10"/>
      <c r="V50" s="10"/>
    </row>
    <row r="51" spans="1:22" ht="55.2" customHeight="1" x14ac:dyDescent="0.3">
      <c r="A51" s="283">
        <v>5</v>
      </c>
      <c r="B51" s="303" t="s">
        <v>128</v>
      </c>
      <c r="C51" s="286" t="s">
        <v>133</v>
      </c>
      <c r="D51" s="288" t="s">
        <v>111</v>
      </c>
      <c r="E51" s="291">
        <f>15*0.5*0.5*1*1.1</f>
        <v>4.125</v>
      </c>
      <c r="F51" s="79">
        <v>1.1000000000000001</v>
      </c>
      <c r="G51" s="80"/>
      <c r="H51" s="288" t="s">
        <v>98</v>
      </c>
      <c r="I51" s="285" t="s">
        <v>98</v>
      </c>
      <c r="J51" s="285" t="s">
        <v>98</v>
      </c>
      <c r="K51" s="285" t="s">
        <v>98</v>
      </c>
      <c r="L51" s="285" t="s">
        <v>99</v>
      </c>
      <c r="M51" s="285" t="s">
        <v>98</v>
      </c>
      <c r="N51" s="283">
        <f>F52+G52</f>
        <v>2.7589320000000002</v>
      </c>
      <c r="O51" s="301">
        <f>N51</f>
        <v>2.7589320000000002</v>
      </c>
      <c r="P51" s="301">
        <f>N51*E51</f>
        <v>11.380594500000001</v>
      </c>
      <c r="Q51" s="23"/>
      <c r="R51" s="10"/>
      <c r="S51" s="10"/>
      <c r="T51" s="10"/>
      <c r="U51" s="10"/>
      <c r="V51" s="10"/>
    </row>
    <row r="52" spans="1:22" ht="55.2" customHeight="1" x14ac:dyDescent="0.3">
      <c r="A52" s="284"/>
      <c r="B52" s="304"/>
      <c r="C52" s="287"/>
      <c r="D52" s="284"/>
      <c r="E52" s="310"/>
      <c r="F52" s="84">
        <f>F51*$Q$7</f>
        <v>2.7589320000000002</v>
      </c>
      <c r="G52" s="80"/>
      <c r="H52" s="284"/>
      <c r="I52" s="284"/>
      <c r="J52" s="284"/>
      <c r="K52" s="284"/>
      <c r="L52" s="284"/>
      <c r="M52" s="284"/>
      <c r="N52" s="292"/>
      <c r="O52" s="298"/>
      <c r="P52" s="298"/>
      <c r="Q52" s="23"/>
      <c r="R52" s="10"/>
      <c r="S52" s="10"/>
      <c r="T52" s="10"/>
      <c r="U52" s="10"/>
      <c r="V52" s="10"/>
    </row>
    <row r="53" spans="1:22" ht="55.2" customHeight="1" x14ac:dyDescent="0.3">
      <c r="A53" s="283">
        <v>6</v>
      </c>
      <c r="B53" s="303" t="s">
        <v>128</v>
      </c>
      <c r="C53" s="286" t="s">
        <v>134</v>
      </c>
      <c r="D53" s="288" t="s">
        <v>111</v>
      </c>
      <c r="E53" s="291">
        <f>300*0.15</f>
        <v>45</v>
      </c>
      <c r="F53" s="79">
        <v>1.1000000000000001</v>
      </c>
      <c r="G53" s="79">
        <v>0</v>
      </c>
      <c r="H53" s="288" t="s">
        <v>98</v>
      </c>
      <c r="I53" s="285" t="s">
        <v>98</v>
      </c>
      <c r="J53" s="285" t="s">
        <v>98</v>
      </c>
      <c r="K53" s="285" t="s">
        <v>98</v>
      </c>
      <c r="L53" s="285" t="s">
        <v>99</v>
      </c>
      <c r="M53" s="285" t="s">
        <v>98</v>
      </c>
      <c r="N53" s="283">
        <f>F54+G54</f>
        <v>2.7589320000000002</v>
      </c>
      <c r="O53" s="301">
        <f>N53</f>
        <v>2.7589320000000002</v>
      </c>
      <c r="P53" s="301">
        <f>N53*E53</f>
        <v>124.15194000000001</v>
      </c>
      <c r="Q53" s="23"/>
      <c r="R53" s="10"/>
      <c r="S53" s="10"/>
      <c r="T53" s="10"/>
      <c r="U53" s="10"/>
      <c r="V53" s="10"/>
    </row>
    <row r="54" spans="1:22" ht="55.2" customHeight="1" x14ac:dyDescent="0.3">
      <c r="A54" s="284"/>
      <c r="B54" s="304"/>
      <c r="C54" s="287"/>
      <c r="D54" s="284"/>
      <c r="E54" s="289"/>
      <c r="F54" s="84">
        <f>F53*$Q$7</f>
        <v>2.7589320000000002</v>
      </c>
      <c r="G54" s="79">
        <f>G53*$Q$8</f>
        <v>0</v>
      </c>
      <c r="H54" s="284"/>
      <c r="I54" s="284"/>
      <c r="J54" s="284"/>
      <c r="K54" s="284"/>
      <c r="L54" s="284"/>
      <c r="M54" s="284"/>
      <c r="N54" s="292"/>
      <c r="O54" s="298"/>
      <c r="P54" s="298"/>
      <c r="Q54" s="23"/>
      <c r="R54" s="10"/>
      <c r="S54" s="10"/>
      <c r="T54" s="10"/>
      <c r="U54" s="10"/>
      <c r="V54" s="10"/>
    </row>
    <row r="55" spans="1:22" ht="55.2" customHeight="1" x14ac:dyDescent="0.3">
      <c r="A55" s="301">
        <v>7</v>
      </c>
      <c r="B55" s="288" t="s">
        <v>100</v>
      </c>
      <c r="C55" s="286" t="s">
        <v>135</v>
      </c>
      <c r="D55" s="288" t="s">
        <v>97</v>
      </c>
      <c r="E55" s="291">
        <v>600</v>
      </c>
      <c r="F55" s="79">
        <v>0.1</v>
      </c>
      <c r="G55" s="79">
        <v>0.01</v>
      </c>
      <c r="H55" s="288" t="s">
        <v>98</v>
      </c>
      <c r="I55" s="285" t="s">
        <v>98</v>
      </c>
      <c r="J55" s="285" t="s">
        <v>98</v>
      </c>
      <c r="K55" s="285" t="s">
        <v>98</v>
      </c>
      <c r="L55" s="285" t="s">
        <v>99</v>
      </c>
      <c r="M55" s="285" t="s">
        <v>98</v>
      </c>
      <c r="N55" s="283">
        <f>F56+G56</f>
        <v>0.28150829999999999</v>
      </c>
      <c r="O55" s="301">
        <f>N55</f>
        <v>0.28150829999999999</v>
      </c>
      <c r="P55" s="301">
        <f>N55*E55</f>
        <v>168.90497999999999</v>
      </c>
      <c r="Q55" s="23"/>
      <c r="R55" s="10"/>
      <c r="S55" s="10"/>
      <c r="T55" s="10"/>
      <c r="U55" s="10"/>
      <c r="V55" s="10"/>
    </row>
    <row r="56" spans="1:22" ht="55.2" customHeight="1" x14ac:dyDescent="0.3">
      <c r="A56" s="311"/>
      <c r="B56" s="285"/>
      <c r="C56" s="287"/>
      <c r="D56" s="284"/>
      <c r="E56" s="300"/>
      <c r="F56" s="84">
        <f>F55*$Q$7</f>
        <v>0.25081199999999998</v>
      </c>
      <c r="G56" s="84">
        <f>G55*$Q$8</f>
        <v>3.0696300000000003E-2</v>
      </c>
      <c r="H56" s="284"/>
      <c r="I56" s="284"/>
      <c r="J56" s="284"/>
      <c r="K56" s="284"/>
      <c r="L56" s="284"/>
      <c r="M56" s="284"/>
      <c r="N56" s="292"/>
      <c r="O56" s="298"/>
      <c r="P56" s="298"/>
      <c r="Q56" s="23"/>
      <c r="R56" s="10"/>
      <c r="S56" s="10"/>
      <c r="T56" s="10"/>
      <c r="U56" s="10"/>
      <c r="V56" s="10"/>
    </row>
    <row r="57" spans="1:22" ht="31.35" customHeight="1" x14ac:dyDescent="0.3">
      <c r="A57" s="88"/>
      <c r="B57" s="89"/>
      <c r="C57" s="90" t="s">
        <v>125</v>
      </c>
      <c r="D57" s="91" t="s">
        <v>126</v>
      </c>
      <c r="E57" s="92"/>
      <c r="F57" s="92"/>
      <c r="G57" s="92"/>
      <c r="H57" s="93"/>
      <c r="I57" s="88"/>
      <c r="J57" s="94"/>
      <c r="K57" s="93"/>
      <c r="L57" s="95"/>
      <c r="M57" s="95"/>
      <c r="N57" s="94"/>
      <c r="O57" s="94"/>
      <c r="P57" s="96">
        <f>SUM(P43:P56)</f>
        <v>379.62530882999999</v>
      </c>
      <c r="Q57" s="23"/>
      <c r="R57" s="10"/>
      <c r="S57" s="10"/>
      <c r="T57" s="10"/>
      <c r="U57" s="10"/>
      <c r="V57" s="10"/>
    </row>
    <row r="58" spans="1:22" ht="118.2" customHeight="1" x14ac:dyDescent="0.3">
      <c r="A58" s="47"/>
      <c r="B58" s="67"/>
      <c r="C58" s="5" t="s">
        <v>136</v>
      </c>
      <c r="D58" s="47"/>
      <c r="E58" s="70"/>
      <c r="F58" s="70"/>
      <c r="G58" s="70"/>
      <c r="H58" s="54"/>
      <c r="I58" s="47"/>
      <c r="J58" s="73"/>
      <c r="K58" s="54"/>
      <c r="L58" s="86"/>
      <c r="M58" s="86"/>
      <c r="N58" s="73"/>
      <c r="O58" s="73"/>
      <c r="P58" s="73"/>
      <c r="Q58" s="23"/>
      <c r="R58" s="10"/>
      <c r="S58" s="10"/>
      <c r="T58" s="10"/>
      <c r="U58" s="10"/>
      <c r="V58" s="10"/>
    </row>
    <row r="59" spans="1:22" ht="15.6" customHeight="1" x14ac:dyDescent="0.3">
      <c r="A59" s="283">
        <v>1</v>
      </c>
      <c r="B59" s="285" t="s">
        <v>137</v>
      </c>
      <c r="C59" s="213" t="s">
        <v>138</v>
      </c>
      <c r="D59" s="285" t="s">
        <v>111</v>
      </c>
      <c r="E59" s="283">
        <f>350*0.09*1.05</f>
        <v>33.075000000000003</v>
      </c>
      <c r="F59" s="81">
        <v>1.21</v>
      </c>
      <c r="G59" s="81">
        <v>0.9</v>
      </c>
      <c r="H59" s="285" t="s">
        <v>98</v>
      </c>
      <c r="I59" s="285" t="s">
        <v>98</v>
      </c>
      <c r="J59" s="285" t="s">
        <v>98</v>
      </c>
      <c r="K59" s="285" t="s">
        <v>98</v>
      </c>
      <c r="L59" s="285" t="s">
        <v>98</v>
      </c>
      <c r="M59" s="285" t="s">
        <v>98</v>
      </c>
      <c r="N59" s="283">
        <f>F60+G60</f>
        <v>5.7974921999999998</v>
      </c>
      <c r="O59" s="301">
        <f>N59+N61</f>
        <v>43.125016534800004</v>
      </c>
      <c r="P59" s="302">
        <f>O59*E59</f>
        <v>1426.3599218885101</v>
      </c>
      <c r="Q59" s="23"/>
      <c r="R59" s="10"/>
      <c r="S59" s="10"/>
      <c r="T59" s="10"/>
      <c r="U59" s="10"/>
      <c r="V59" s="10"/>
    </row>
    <row r="60" spans="1:22" ht="91.2" customHeight="1" x14ac:dyDescent="0.3">
      <c r="A60" s="284"/>
      <c r="B60" s="285"/>
      <c r="C60" s="287"/>
      <c r="D60" s="284"/>
      <c r="E60" s="292"/>
      <c r="F60" s="50">
        <f>F59*$Q$7</f>
        <v>3.0348251999999998</v>
      </c>
      <c r="G60" s="50">
        <f>G59*$Q$8</f>
        <v>2.762667</v>
      </c>
      <c r="H60" s="284"/>
      <c r="I60" s="284"/>
      <c r="J60" s="284"/>
      <c r="K60" s="284"/>
      <c r="L60" s="284"/>
      <c r="M60" s="284"/>
      <c r="N60" s="292"/>
      <c r="O60" s="298"/>
      <c r="P60" s="298"/>
      <c r="Q60" s="23"/>
      <c r="R60" s="10"/>
      <c r="S60" s="10"/>
      <c r="T60" s="10"/>
      <c r="U60" s="10"/>
      <c r="V60" s="10"/>
    </row>
    <row r="61" spans="1:22" ht="18" customHeight="1" x14ac:dyDescent="0.3">
      <c r="A61" s="70"/>
      <c r="B61" s="70"/>
      <c r="C61" s="2"/>
      <c r="D61" s="70"/>
      <c r="E61" s="70"/>
      <c r="F61" s="70"/>
      <c r="G61" s="70"/>
      <c r="H61" s="66" t="s">
        <v>139</v>
      </c>
      <c r="I61" s="67" t="s">
        <v>140</v>
      </c>
      <c r="J61" s="75">
        <v>1.0149999999999999</v>
      </c>
      <c r="K61" s="54"/>
      <c r="L61" s="75">
        <v>31.388999999999999</v>
      </c>
      <c r="M61" s="50">
        <f>L61*J61+P4</f>
        <v>32.992096199999999</v>
      </c>
      <c r="N61" s="301">
        <f>M61+M62+M63</f>
        <v>37.327524334800003</v>
      </c>
      <c r="O61" s="298"/>
      <c r="P61" s="298"/>
      <c r="Q61" s="23"/>
      <c r="R61" s="10"/>
      <c r="S61" s="10"/>
      <c r="T61" s="10"/>
      <c r="U61" s="10"/>
      <c r="V61" s="10"/>
    </row>
    <row r="62" spans="1:22" ht="18" customHeight="1" x14ac:dyDescent="0.3">
      <c r="A62" s="70"/>
      <c r="B62" s="70"/>
      <c r="C62" s="99"/>
      <c r="D62" s="97"/>
      <c r="E62" s="97"/>
      <c r="F62" s="97"/>
      <c r="G62" s="70"/>
      <c r="H62" s="66" t="s">
        <v>141</v>
      </c>
      <c r="I62" s="67" t="s">
        <v>142</v>
      </c>
      <c r="J62" s="75">
        <v>0.51900000000000002</v>
      </c>
      <c r="K62" s="54"/>
      <c r="L62" s="75">
        <v>3.5</v>
      </c>
      <c r="M62" s="50">
        <f>L62*J62*P4</f>
        <v>2.0567524698000001</v>
      </c>
      <c r="N62" s="298"/>
      <c r="O62" s="298"/>
      <c r="P62" s="298"/>
      <c r="Q62" s="23"/>
      <c r="R62" s="10"/>
      <c r="S62" s="10"/>
      <c r="T62" s="10"/>
      <c r="U62" s="10"/>
      <c r="V62" s="10"/>
    </row>
    <row r="63" spans="1:22" ht="18" customHeight="1" x14ac:dyDescent="0.3">
      <c r="A63" s="70"/>
      <c r="B63" s="70"/>
      <c r="C63" s="99"/>
      <c r="D63" s="97"/>
      <c r="E63" s="97"/>
      <c r="F63" s="97"/>
      <c r="G63" s="70"/>
      <c r="H63" s="67" t="s">
        <v>143</v>
      </c>
      <c r="I63" s="67" t="s">
        <v>140</v>
      </c>
      <c r="J63" s="75">
        <v>1.61E-2</v>
      </c>
      <c r="K63" s="54"/>
      <c r="L63" s="75">
        <v>125</v>
      </c>
      <c r="M63" s="50">
        <f>L63*J63*P4</f>
        <v>2.2786756650000002</v>
      </c>
      <c r="N63" s="298"/>
      <c r="O63" s="298"/>
      <c r="P63" s="298"/>
      <c r="Q63" s="23"/>
      <c r="R63" s="10"/>
      <c r="S63" s="10"/>
      <c r="T63" s="10"/>
      <c r="U63" s="10"/>
      <c r="V63" s="10"/>
    </row>
    <row r="64" spans="1:22" ht="15.6" customHeight="1" x14ac:dyDescent="0.3">
      <c r="A64" s="283">
        <v>2</v>
      </c>
      <c r="B64" s="285" t="s">
        <v>144</v>
      </c>
      <c r="C64" s="286" t="s">
        <v>145</v>
      </c>
      <c r="D64" s="288" t="s">
        <v>123</v>
      </c>
      <c r="E64" s="291">
        <f>E67*0.003</f>
        <v>1.125</v>
      </c>
      <c r="F64" s="79">
        <v>6.76</v>
      </c>
      <c r="G64" s="81">
        <v>1.4</v>
      </c>
      <c r="H64" s="285" t="s">
        <v>98</v>
      </c>
      <c r="I64" s="285" t="s">
        <v>98</v>
      </c>
      <c r="J64" s="285" t="s">
        <v>98</v>
      </c>
      <c r="K64" s="285" t="s">
        <v>98</v>
      </c>
      <c r="L64" s="285" t="s">
        <v>98</v>
      </c>
      <c r="M64" s="285" t="s">
        <v>98</v>
      </c>
      <c r="N64" s="283">
        <f>F65+G65</f>
        <v>21.252373199999997</v>
      </c>
      <c r="O64" s="301">
        <f>N64+N66</f>
        <v>21.252373199999997</v>
      </c>
      <c r="P64" s="301">
        <f>O64*E64</f>
        <v>23.908919849999997</v>
      </c>
      <c r="Q64" s="23"/>
      <c r="R64" s="10"/>
      <c r="S64" s="10"/>
      <c r="T64" s="10"/>
      <c r="U64" s="10"/>
      <c r="V64" s="10"/>
    </row>
    <row r="65" spans="1:22" ht="48.6" customHeight="1" x14ac:dyDescent="0.3">
      <c r="A65" s="284"/>
      <c r="B65" s="285"/>
      <c r="C65" s="287"/>
      <c r="D65" s="284"/>
      <c r="E65" s="300"/>
      <c r="F65" s="84">
        <f>F64*$Q$7</f>
        <v>16.954891199999999</v>
      </c>
      <c r="G65" s="50">
        <f>G64*$Q$8</f>
        <v>4.2974819999999996</v>
      </c>
      <c r="H65" s="284"/>
      <c r="I65" s="284"/>
      <c r="J65" s="284"/>
      <c r="K65" s="284"/>
      <c r="L65" s="284"/>
      <c r="M65" s="284"/>
      <c r="N65" s="289"/>
      <c r="O65" s="298"/>
      <c r="P65" s="298"/>
      <c r="Q65" s="23"/>
      <c r="R65" s="10"/>
      <c r="S65" s="10"/>
      <c r="T65" s="10"/>
      <c r="U65" s="10"/>
      <c r="V65" s="10"/>
    </row>
    <row r="66" spans="1:22" ht="15.6" customHeight="1" x14ac:dyDescent="0.3">
      <c r="A66" s="70"/>
      <c r="B66" s="70"/>
      <c r="C66" s="99"/>
      <c r="D66" s="97"/>
      <c r="E66" s="97"/>
      <c r="F66" s="97"/>
      <c r="G66" s="70"/>
      <c r="H66" s="54"/>
      <c r="I66" s="47"/>
      <c r="J66" s="54"/>
      <c r="K66" s="54"/>
      <c r="L66" s="54"/>
      <c r="M66" s="47"/>
      <c r="N66" s="54"/>
      <c r="O66" s="298"/>
      <c r="P66" s="298"/>
      <c r="Q66" s="23"/>
      <c r="R66" s="10"/>
      <c r="S66" s="10"/>
      <c r="T66" s="10"/>
      <c r="U66" s="10"/>
      <c r="V66" s="10"/>
    </row>
    <row r="67" spans="1:22" ht="15.6" customHeight="1" x14ac:dyDescent="0.3">
      <c r="A67" s="283">
        <v>3</v>
      </c>
      <c r="B67" s="285" t="s">
        <v>146</v>
      </c>
      <c r="C67" s="286" t="s">
        <v>147</v>
      </c>
      <c r="D67" s="288" t="s">
        <v>97</v>
      </c>
      <c r="E67" s="291">
        <v>375</v>
      </c>
      <c r="F67" s="80"/>
      <c r="G67" s="47"/>
      <c r="H67" s="285" t="s">
        <v>98</v>
      </c>
      <c r="I67" s="285" t="s">
        <v>98</v>
      </c>
      <c r="J67" s="285" t="s">
        <v>98</v>
      </c>
      <c r="K67" s="285" t="s">
        <v>98</v>
      </c>
      <c r="L67" s="285" t="s">
        <v>98</v>
      </c>
      <c r="M67" s="285" t="s">
        <v>98</v>
      </c>
      <c r="N67" s="283">
        <f>F68+G68</f>
        <v>0</v>
      </c>
      <c r="O67" s="301">
        <f>N67+N69</f>
        <v>0.43025925600000003</v>
      </c>
      <c r="P67" s="301">
        <f>O67*E67</f>
        <v>161.34722100000002</v>
      </c>
      <c r="Q67" s="23"/>
      <c r="R67" s="10"/>
      <c r="S67" s="10"/>
      <c r="T67" s="10"/>
      <c r="U67" s="10"/>
      <c r="V67" s="10"/>
    </row>
    <row r="68" spans="1:22" ht="51.6" customHeight="1" x14ac:dyDescent="0.3">
      <c r="A68" s="284"/>
      <c r="B68" s="285"/>
      <c r="C68" s="287"/>
      <c r="D68" s="284"/>
      <c r="E68" s="289"/>
      <c r="F68" s="80"/>
      <c r="G68" s="47"/>
      <c r="H68" s="284"/>
      <c r="I68" s="284"/>
      <c r="J68" s="284"/>
      <c r="K68" s="284"/>
      <c r="L68" s="284"/>
      <c r="M68" s="284"/>
      <c r="N68" s="289"/>
      <c r="O68" s="298"/>
      <c r="P68" s="298"/>
      <c r="Q68" s="23"/>
      <c r="R68" s="10"/>
      <c r="S68" s="10"/>
      <c r="T68" s="10"/>
      <c r="U68" s="10"/>
      <c r="V68" s="10"/>
    </row>
    <row r="69" spans="1:22" ht="18" customHeight="1" x14ac:dyDescent="0.3">
      <c r="A69" s="70"/>
      <c r="B69" s="70"/>
      <c r="C69" s="99"/>
      <c r="D69" s="97"/>
      <c r="E69" s="97"/>
      <c r="F69" s="97"/>
      <c r="G69" s="70"/>
      <c r="H69" s="66" t="s">
        <v>148</v>
      </c>
      <c r="I69" s="67" t="s">
        <v>142</v>
      </c>
      <c r="J69" s="75">
        <v>1</v>
      </c>
      <c r="K69" s="54"/>
      <c r="L69" s="75">
        <v>0.38</v>
      </c>
      <c r="M69" s="50">
        <f>L69*J69*$P$4</f>
        <v>0.43025925600000003</v>
      </c>
      <c r="N69" s="75">
        <f>M69</f>
        <v>0.43025925600000003</v>
      </c>
      <c r="O69" s="298"/>
      <c r="P69" s="298"/>
      <c r="Q69" s="23"/>
      <c r="R69" s="10"/>
      <c r="S69" s="10"/>
      <c r="T69" s="10"/>
      <c r="U69" s="10"/>
      <c r="V69" s="10"/>
    </row>
    <row r="70" spans="1:22" ht="15.6" customHeight="1" x14ac:dyDescent="0.3">
      <c r="A70" s="283">
        <v>4</v>
      </c>
      <c r="B70" s="285" t="s">
        <v>100</v>
      </c>
      <c r="C70" s="286" t="s">
        <v>149</v>
      </c>
      <c r="D70" s="288" t="s">
        <v>106</v>
      </c>
      <c r="E70" s="291">
        <v>80</v>
      </c>
      <c r="F70" s="80"/>
      <c r="G70" s="47"/>
      <c r="H70" s="285" t="s">
        <v>98</v>
      </c>
      <c r="I70" s="285" t="s">
        <v>98</v>
      </c>
      <c r="J70" s="285" t="s">
        <v>98</v>
      </c>
      <c r="K70" s="285" t="s">
        <v>98</v>
      </c>
      <c r="L70" s="285" t="s">
        <v>98</v>
      </c>
      <c r="M70" s="285" t="s">
        <v>98</v>
      </c>
      <c r="N70" s="283">
        <f>F71+G71</f>
        <v>0</v>
      </c>
      <c r="O70" s="301">
        <f>N70+N72</f>
        <v>2.3777485200000004</v>
      </c>
      <c r="P70" s="301">
        <f>O70*E70</f>
        <v>190.21988160000004</v>
      </c>
      <c r="Q70" s="23"/>
      <c r="R70" s="10"/>
      <c r="S70" s="10"/>
      <c r="T70" s="10"/>
      <c r="U70" s="10"/>
      <c r="V70" s="10"/>
    </row>
    <row r="71" spans="1:22" ht="28.8" customHeight="1" x14ac:dyDescent="0.3">
      <c r="A71" s="284"/>
      <c r="B71" s="284"/>
      <c r="C71" s="287"/>
      <c r="D71" s="284"/>
      <c r="E71" s="289"/>
      <c r="F71" s="80"/>
      <c r="G71" s="47"/>
      <c r="H71" s="284"/>
      <c r="I71" s="284"/>
      <c r="J71" s="284"/>
      <c r="K71" s="284"/>
      <c r="L71" s="284"/>
      <c r="M71" s="284"/>
      <c r="N71" s="289"/>
      <c r="O71" s="298"/>
      <c r="P71" s="298"/>
      <c r="Q71" s="23"/>
      <c r="R71" s="10"/>
      <c r="S71" s="10"/>
      <c r="T71" s="10"/>
      <c r="U71" s="10"/>
      <c r="V71" s="10"/>
    </row>
    <row r="72" spans="1:22" ht="18" customHeight="1" x14ac:dyDescent="0.3">
      <c r="A72" s="70"/>
      <c r="B72" s="70"/>
      <c r="C72" s="99"/>
      <c r="D72" s="97"/>
      <c r="E72" s="97"/>
      <c r="F72" s="97"/>
      <c r="G72" s="70"/>
      <c r="H72" s="66" t="s">
        <v>148</v>
      </c>
      <c r="I72" s="67" t="s">
        <v>142</v>
      </c>
      <c r="J72" s="75">
        <v>1.05</v>
      </c>
      <c r="K72" s="54"/>
      <c r="L72" s="75">
        <v>2</v>
      </c>
      <c r="M72" s="50">
        <f>L72*J72*$P$4</f>
        <v>2.3777485200000004</v>
      </c>
      <c r="N72" s="75">
        <f>M72</f>
        <v>2.3777485200000004</v>
      </c>
      <c r="O72" s="298"/>
      <c r="P72" s="298"/>
      <c r="Q72" s="23"/>
      <c r="R72" s="10"/>
      <c r="S72" s="10"/>
      <c r="T72" s="10"/>
      <c r="U72" s="10"/>
      <c r="V72" s="10"/>
    </row>
    <row r="73" spans="1:22" ht="263.39999999999998" customHeight="1" x14ac:dyDescent="0.3">
      <c r="A73" s="81">
        <v>5</v>
      </c>
      <c r="B73" s="67" t="s">
        <v>100</v>
      </c>
      <c r="C73" s="5" t="s">
        <v>150</v>
      </c>
      <c r="D73" s="67" t="s">
        <v>97</v>
      </c>
      <c r="E73" s="81">
        <v>360</v>
      </c>
      <c r="F73" s="81">
        <v>0.6</v>
      </c>
      <c r="G73" s="81">
        <f t="shared" ref="G73:G77" si="0">20.4/100</f>
        <v>0.20399999999999999</v>
      </c>
      <c r="H73" s="47"/>
      <c r="I73" s="67" t="s">
        <v>98</v>
      </c>
      <c r="J73" s="67" t="s">
        <v>98</v>
      </c>
      <c r="K73" s="67" t="s">
        <v>98</v>
      </c>
      <c r="L73" s="67" t="s">
        <v>98</v>
      </c>
      <c r="M73" s="67" t="s">
        <v>98</v>
      </c>
      <c r="N73" s="81">
        <f>F74+G74</f>
        <v>2.1310765199999997</v>
      </c>
      <c r="O73" s="301">
        <f>N73+N75</f>
        <v>11.998732878000002</v>
      </c>
      <c r="P73" s="302">
        <f>O73*E73</f>
        <v>4319.5438360800008</v>
      </c>
      <c r="Q73" s="23"/>
      <c r="R73" s="10"/>
      <c r="S73" s="10"/>
      <c r="T73" s="10"/>
      <c r="U73" s="10"/>
      <c r="V73" s="10"/>
    </row>
    <row r="74" spans="1:22" ht="15.6" customHeight="1" x14ac:dyDescent="0.3">
      <c r="A74" s="47"/>
      <c r="B74" s="67"/>
      <c r="C74" s="100"/>
      <c r="D74" s="80"/>
      <c r="E74" s="80"/>
      <c r="F74" s="84">
        <f>F73*$Q$7</f>
        <v>1.504872</v>
      </c>
      <c r="G74" s="84">
        <f>G73*$Q$8</f>
        <v>0.62620451999999993</v>
      </c>
      <c r="H74" s="80"/>
      <c r="I74" s="80"/>
      <c r="J74" s="80"/>
      <c r="K74" s="80"/>
      <c r="L74" s="80"/>
      <c r="M74" s="80"/>
      <c r="N74" s="80"/>
      <c r="O74" s="313"/>
      <c r="P74" s="313"/>
      <c r="Q74" s="23"/>
      <c r="R74" s="10"/>
      <c r="S74" s="10"/>
      <c r="T74" s="10"/>
      <c r="U74" s="10"/>
      <c r="V74" s="10"/>
    </row>
    <row r="75" spans="1:22" ht="18" customHeight="1" x14ac:dyDescent="0.3">
      <c r="A75" s="70"/>
      <c r="B75" s="70"/>
      <c r="C75" s="99"/>
      <c r="D75" s="97"/>
      <c r="E75" s="97"/>
      <c r="F75" s="97"/>
      <c r="G75" s="97"/>
      <c r="H75" s="101" t="s">
        <v>151</v>
      </c>
      <c r="I75" s="77" t="s">
        <v>142</v>
      </c>
      <c r="J75" s="102">
        <v>1.05</v>
      </c>
      <c r="K75" s="76"/>
      <c r="L75" s="102">
        <v>6.7</v>
      </c>
      <c r="M75" s="84">
        <f>L75*J75*$P$4</f>
        <v>7.9654575420000011</v>
      </c>
      <c r="N75" s="297">
        <f>M75+M76</f>
        <v>9.8676563580000014</v>
      </c>
      <c r="O75" s="313"/>
      <c r="P75" s="313"/>
      <c r="Q75" s="23"/>
      <c r="R75" s="10"/>
      <c r="S75" s="10"/>
      <c r="T75" s="10"/>
      <c r="U75" s="10"/>
      <c r="V75" s="10"/>
    </row>
    <row r="76" spans="1:22" ht="18" customHeight="1" x14ac:dyDescent="0.3">
      <c r="A76" s="70"/>
      <c r="B76" s="70"/>
      <c r="C76" s="99"/>
      <c r="D76" s="97"/>
      <c r="E76" s="97"/>
      <c r="F76" s="97"/>
      <c r="G76" s="97"/>
      <c r="H76" s="77" t="s">
        <v>152</v>
      </c>
      <c r="I76" s="77" t="s">
        <v>142</v>
      </c>
      <c r="J76" s="79">
        <v>1</v>
      </c>
      <c r="K76" s="80"/>
      <c r="L76" s="79">
        <v>1.68</v>
      </c>
      <c r="M76" s="84">
        <f>L76*J76*$P$4</f>
        <v>1.9021988160000001</v>
      </c>
      <c r="N76" s="313"/>
      <c r="O76" s="313"/>
      <c r="P76" s="313"/>
      <c r="Q76" s="23"/>
      <c r="R76" s="10"/>
      <c r="S76" s="10"/>
      <c r="T76" s="10"/>
      <c r="U76" s="10"/>
      <c r="V76" s="10"/>
    </row>
    <row r="77" spans="1:22" ht="231" customHeight="1" x14ac:dyDescent="0.3">
      <c r="A77" s="81">
        <v>6</v>
      </c>
      <c r="B77" s="67" t="s">
        <v>100</v>
      </c>
      <c r="C77" s="78" t="s">
        <v>153</v>
      </c>
      <c r="D77" s="77" t="s">
        <v>97</v>
      </c>
      <c r="E77" s="79">
        <v>360</v>
      </c>
      <c r="F77" s="79">
        <v>0.6</v>
      </c>
      <c r="G77" s="79">
        <f t="shared" si="0"/>
        <v>0.20399999999999999</v>
      </c>
      <c r="H77" s="77" t="s">
        <v>98</v>
      </c>
      <c r="I77" s="77" t="s">
        <v>98</v>
      </c>
      <c r="J77" s="77" t="s">
        <v>98</v>
      </c>
      <c r="K77" s="77" t="s">
        <v>98</v>
      </c>
      <c r="L77" s="77" t="s">
        <v>98</v>
      </c>
      <c r="M77" s="77" t="s">
        <v>98</v>
      </c>
      <c r="N77" s="79">
        <f>F78+G78</f>
        <v>2.1310765199999997</v>
      </c>
      <c r="O77" s="75">
        <f>N77+N79</f>
        <v>15.803130510000003</v>
      </c>
      <c r="P77" s="98">
        <f>O77*E77</f>
        <v>5689.126983600001</v>
      </c>
      <c r="Q77" s="23"/>
      <c r="R77" s="10"/>
      <c r="S77" s="10"/>
      <c r="T77" s="10"/>
      <c r="U77" s="10"/>
      <c r="V77" s="10"/>
    </row>
    <row r="78" spans="1:22" ht="15.6" customHeight="1" x14ac:dyDescent="0.3">
      <c r="A78" s="47"/>
      <c r="B78" s="67"/>
      <c r="C78" s="100"/>
      <c r="D78" s="80"/>
      <c r="E78" s="80"/>
      <c r="F78" s="84">
        <f>F77*$Q$7</f>
        <v>1.504872</v>
      </c>
      <c r="G78" s="84">
        <f>G77*$Q$8</f>
        <v>0.62620451999999993</v>
      </c>
      <c r="H78" s="80"/>
      <c r="I78" s="80"/>
      <c r="J78" s="80"/>
      <c r="K78" s="80"/>
      <c r="L78" s="80"/>
      <c r="M78" s="80"/>
      <c r="N78" s="80"/>
      <c r="O78" s="54"/>
      <c r="P78" s="54"/>
      <c r="Q78" s="23"/>
      <c r="R78" s="10"/>
      <c r="S78" s="10"/>
      <c r="T78" s="10"/>
      <c r="U78" s="10"/>
      <c r="V78" s="10"/>
    </row>
    <row r="79" spans="1:22" ht="18" customHeight="1" x14ac:dyDescent="0.3">
      <c r="A79" s="70"/>
      <c r="B79" s="70"/>
      <c r="C79" s="99"/>
      <c r="D79" s="97"/>
      <c r="E79" s="97"/>
      <c r="F79" s="97"/>
      <c r="G79" s="97"/>
      <c r="H79" s="101" t="s">
        <v>151</v>
      </c>
      <c r="I79" s="77" t="s">
        <v>142</v>
      </c>
      <c r="J79" s="102">
        <v>1.05</v>
      </c>
      <c r="K79" s="76"/>
      <c r="L79" s="102">
        <v>11.5</v>
      </c>
      <c r="M79" s="84">
        <f>L79*J79*$P$4</f>
        <v>13.672053990000002</v>
      </c>
      <c r="N79" s="102">
        <f>M79</f>
        <v>13.672053990000002</v>
      </c>
      <c r="O79" s="54"/>
      <c r="P79" s="54"/>
      <c r="Q79" s="23"/>
      <c r="R79" s="10"/>
      <c r="S79" s="10"/>
      <c r="T79" s="10"/>
      <c r="U79" s="10"/>
      <c r="V79" s="10"/>
    </row>
    <row r="80" spans="1:22" ht="88.8" customHeight="1" x14ac:dyDescent="0.3">
      <c r="A80" s="81">
        <v>7</v>
      </c>
      <c r="B80" s="67" t="s">
        <v>100</v>
      </c>
      <c r="C80" s="78" t="s">
        <v>154</v>
      </c>
      <c r="D80" s="77" t="s">
        <v>106</v>
      </c>
      <c r="E80" s="79">
        <v>190</v>
      </c>
      <c r="F80" s="79">
        <f>25.7/100</f>
        <v>0.25700000000000001</v>
      </c>
      <c r="G80" s="79">
        <v>8.0000000000000002E-3</v>
      </c>
      <c r="H80" s="77" t="s">
        <v>98</v>
      </c>
      <c r="I80" s="77" t="s">
        <v>98</v>
      </c>
      <c r="J80" s="77" t="s">
        <v>98</v>
      </c>
      <c r="K80" s="77" t="s">
        <v>98</v>
      </c>
      <c r="L80" s="77" t="s">
        <v>98</v>
      </c>
      <c r="M80" s="77" t="s">
        <v>98</v>
      </c>
      <c r="N80" s="79">
        <f>F81+G81</f>
        <v>0.66914388000000002</v>
      </c>
      <c r="O80" s="75">
        <f>N80+N82</f>
        <v>0.95443973456400011</v>
      </c>
      <c r="P80" s="75">
        <f>E80*O80</f>
        <v>181.34354956716001</v>
      </c>
      <c r="Q80" s="23"/>
      <c r="R80" s="10"/>
      <c r="S80" s="10"/>
      <c r="T80" s="10"/>
      <c r="U80" s="10"/>
      <c r="V80" s="10"/>
    </row>
    <row r="81" spans="1:22" ht="15.6" customHeight="1" x14ac:dyDescent="0.3">
      <c r="A81" s="47"/>
      <c r="B81" s="47"/>
      <c r="C81" s="100"/>
      <c r="D81" s="80"/>
      <c r="E81" s="80"/>
      <c r="F81" s="84">
        <f>F80*$Q$7</f>
        <v>0.64458683999999999</v>
      </c>
      <c r="G81" s="84">
        <f>G80*$Q$8</f>
        <v>2.4557040000000002E-2</v>
      </c>
      <c r="H81" s="80"/>
      <c r="I81" s="80"/>
      <c r="J81" s="80"/>
      <c r="K81" s="80"/>
      <c r="L81" s="80"/>
      <c r="M81" s="80"/>
      <c r="N81" s="80"/>
      <c r="O81" s="54"/>
      <c r="P81" s="54"/>
      <c r="Q81" s="23"/>
      <c r="R81" s="10"/>
      <c r="S81" s="10"/>
      <c r="T81" s="10"/>
      <c r="U81" s="10"/>
      <c r="V81" s="10"/>
    </row>
    <row r="82" spans="1:22" ht="18" customHeight="1" x14ac:dyDescent="0.3">
      <c r="A82" s="70"/>
      <c r="B82" s="70"/>
      <c r="C82" s="99"/>
      <c r="D82" s="97"/>
      <c r="E82" s="97"/>
      <c r="F82" s="97"/>
      <c r="G82" s="97"/>
      <c r="H82" s="101" t="s">
        <v>155</v>
      </c>
      <c r="I82" s="77" t="s">
        <v>156</v>
      </c>
      <c r="J82" s="102">
        <v>0.183</v>
      </c>
      <c r="K82" s="76"/>
      <c r="L82" s="102">
        <v>0.71</v>
      </c>
      <c r="M82" s="84">
        <f>L82*J82*$P$4</f>
        <v>0.147114697716</v>
      </c>
      <c r="N82" s="102">
        <f>SUM(M82:M83)</f>
        <v>0.28529585456400003</v>
      </c>
      <c r="O82" s="54"/>
      <c r="P82" s="54"/>
      <c r="Q82" s="23"/>
      <c r="R82" s="10"/>
      <c r="S82" s="10"/>
      <c r="T82" s="10"/>
      <c r="U82" s="10"/>
      <c r="V82" s="10"/>
    </row>
    <row r="83" spans="1:22" ht="18" customHeight="1" x14ac:dyDescent="0.3">
      <c r="A83" s="70"/>
      <c r="B83" s="70"/>
      <c r="C83" s="99"/>
      <c r="D83" s="97"/>
      <c r="E83" s="97"/>
      <c r="F83" s="97"/>
      <c r="G83" s="97"/>
      <c r="H83" s="101" t="s">
        <v>157</v>
      </c>
      <c r="I83" s="77" t="s">
        <v>156</v>
      </c>
      <c r="J83" s="102">
        <f>11.3/100</f>
        <v>0.113</v>
      </c>
      <c r="K83" s="76"/>
      <c r="L83" s="102">
        <v>1.08</v>
      </c>
      <c r="M83" s="84">
        <f>L83*J83*$P$4</f>
        <v>0.13818115684800003</v>
      </c>
      <c r="N83" s="76"/>
      <c r="O83" s="54"/>
      <c r="P83" s="54"/>
      <c r="Q83" s="23"/>
      <c r="R83" s="10"/>
      <c r="S83" s="10"/>
      <c r="T83" s="10"/>
      <c r="U83" s="10"/>
      <c r="V83" s="10"/>
    </row>
    <row r="84" spans="1:22" ht="130.19999999999999" customHeight="1" x14ac:dyDescent="0.3">
      <c r="A84" s="81">
        <v>8</v>
      </c>
      <c r="B84" s="67" t="s">
        <v>158</v>
      </c>
      <c r="C84" s="78" t="s">
        <v>159</v>
      </c>
      <c r="D84" s="77" t="s">
        <v>106</v>
      </c>
      <c r="E84" s="79">
        <v>200</v>
      </c>
      <c r="F84" s="79">
        <f t="shared" ref="F84:F88" si="1">59.2/100</f>
        <v>0.59200000000000008</v>
      </c>
      <c r="G84" s="79">
        <v>7.1000000000000004E-3</v>
      </c>
      <c r="H84" s="77" t="s">
        <v>98</v>
      </c>
      <c r="I84" s="77" t="s">
        <v>98</v>
      </c>
      <c r="J84" s="77" t="s">
        <v>98</v>
      </c>
      <c r="K84" s="77" t="s">
        <v>98</v>
      </c>
      <c r="L84" s="77" t="s">
        <v>98</v>
      </c>
      <c r="M84" s="77" t="s">
        <v>98</v>
      </c>
      <c r="N84" s="79">
        <f>F85+G85</f>
        <v>1.5066014130000003</v>
      </c>
      <c r="O84" s="75">
        <f>N84+N86+N87</f>
        <v>10.80880652772</v>
      </c>
      <c r="P84" s="98">
        <f>E84*O84</f>
        <v>2161.7613055440002</v>
      </c>
      <c r="Q84" s="23"/>
      <c r="R84" s="10"/>
      <c r="S84" s="10"/>
      <c r="T84" s="10"/>
      <c r="U84" s="10"/>
      <c r="V84" s="10"/>
    </row>
    <row r="85" spans="1:22" ht="15.6" customHeight="1" x14ac:dyDescent="0.3">
      <c r="A85" s="47"/>
      <c r="B85" s="103"/>
      <c r="C85" s="100"/>
      <c r="D85" s="80"/>
      <c r="E85" s="80"/>
      <c r="F85" s="84">
        <f>F84*$Q$7</f>
        <v>1.4848070400000002</v>
      </c>
      <c r="G85" s="84">
        <f>G84*$Q$8</f>
        <v>2.1794373000000002E-2</v>
      </c>
      <c r="H85" s="80"/>
      <c r="I85" s="80"/>
      <c r="J85" s="80"/>
      <c r="K85" s="80"/>
      <c r="L85" s="80"/>
      <c r="M85" s="80"/>
      <c r="N85" s="80"/>
      <c r="O85" s="54"/>
      <c r="P85" s="54"/>
      <c r="Q85" s="23"/>
      <c r="R85" s="10"/>
      <c r="S85" s="10"/>
      <c r="T85" s="10"/>
      <c r="U85" s="10"/>
      <c r="V85" s="10"/>
    </row>
    <row r="86" spans="1:22" ht="18" customHeight="1" x14ac:dyDescent="0.3">
      <c r="A86" s="70"/>
      <c r="B86" s="70"/>
      <c r="C86" s="99"/>
      <c r="D86" s="97"/>
      <c r="E86" s="97"/>
      <c r="F86" s="97"/>
      <c r="G86" s="97"/>
      <c r="H86" s="77" t="s">
        <v>160</v>
      </c>
      <c r="I86" s="77" t="s">
        <v>161</v>
      </c>
      <c r="J86" s="79">
        <v>1</v>
      </c>
      <c r="K86" s="80"/>
      <c r="L86" s="79">
        <v>8.1999999999999993</v>
      </c>
      <c r="M86" s="84">
        <f>L86*J86*P4</f>
        <v>9.2845418399999993</v>
      </c>
      <c r="N86" s="102">
        <f>SUM(M86:M87)</f>
        <v>9.3022051147199996</v>
      </c>
      <c r="O86" s="54"/>
      <c r="P86" s="54"/>
      <c r="Q86" s="23"/>
      <c r="R86" s="10"/>
      <c r="S86" s="10"/>
      <c r="T86" s="10"/>
      <c r="U86" s="10"/>
      <c r="V86" s="10"/>
    </row>
    <row r="87" spans="1:22" ht="18" customHeight="1" x14ac:dyDescent="0.3">
      <c r="A87" s="54"/>
      <c r="B87" s="54"/>
      <c r="C87" s="76"/>
      <c r="D87" s="76"/>
      <c r="E87" s="76"/>
      <c r="F87" s="76"/>
      <c r="G87" s="76"/>
      <c r="H87" s="77" t="s">
        <v>162</v>
      </c>
      <c r="I87" s="77" t="s">
        <v>140</v>
      </c>
      <c r="J87" s="79">
        <v>5.9999999999999995E-4</v>
      </c>
      <c r="K87" s="80"/>
      <c r="L87" s="79">
        <v>26</v>
      </c>
      <c r="M87" s="84">
        <f>L87*J87*P4</f>
        <v>1.766327472E-2</v>
      </c>
      <c r="N87" s="76"/>
      <c r="O87" s="54"/>
      <c r="P87" s="54"/>
      <c r="Q87" s="23"/>
      <c r="R87" s="10"/>
      <c r="S87" s="10"/>
      <c r="T87" s="10"/>
      <c r="U87" s="10"/>
      <c r="V87" s="10"/>
    </row>
    <row r="88" spans="1:22" ht="79.8" customHeight="1" x14ac:dyDescent="0.3">
      <c r="A88" s="81">
        <v>9</v>
      </c>
      <c r="B88" s="67" t="s">
        <v>158</v>
      </c>
      <c r="C88" s="78" t="s">
        <v>163</v>
      </c>
      <c r="D88" s="77" t="s">
        <v>106</v>
      </c>
      <c r="E88" s="79">
        <v>175</v>
      </c>
      <c r="F88" s="79">
        <f t="shared" si="1"/>
        <v>0.59200000000000008</v>
      </c>
      <c r="G88" s="79">
        <v>7.1000000000000004E-3</v>
      </c>
      <c r="H88" s="77" t="s">
        <v>98</v>
      </c>
      <c r="I88" s="77" t="s">
        <v>98</v>
      </c>
      <c r="J88" s="77" t="s">
        <v>98</v>
      </c>
      <c r="K88" s="77" t="s">
        <v>98</v>
      </c>
      <c r="L88" s="77" t="s">
        <v>98</v>
      </c>
      <c r="M88" s="77" t="s">
        <v>98</v>
      </c>
      <c r="N88" s="79">
        <f>F89+G89</f>
        <v>1.5066014130000003</v>
      </c>
      <c r="O88" s="283">
        <f>N88+N90</f>
        <v>6.4496009077200007</v>
      </c>
      <c r="P88" s="315">
        <f>E88*O88</f>
        <v>1128.6801588510002</v>
      </c>
      <c r="Q88" s="23"/>
      <c r="R88" s="10"/>
      <c r="S88" s="10"/>
      <c r="T88" s="10"/>
      <c r="U88" s="10"/>
      <c r="V88" s="10"/>
    </row>
    <row r="89" spans="1:22" ht="15.6" customHeight="1" x14ac:dyDescent="0.3">
      <c r="A89" s="47"/>
      <c r="B89" s="103"/>
      <c r="C89" s="100"/>
      <c r="D89" s="80"/>
      <c r="E89" s="80"/>
      <c r="F89" s="84">
        <f>F88*$Q$7</f>
        <v>1.4848070400000002</v>
      </c>
      <c r="G89" s="84">
        <f>G88*$Q$8</f>
        <v>2.1794373000000002E-2</v>
      </c>
      <c r="H89" s="80"/>
      <c r="I89" s="80"/>
      <c r="J89" s="80"/>
      <c r="K89" s="80"/>
      <c r="L89" s="80"/>
      <c r="M89" s="80"/>
      <c r="N89" s="80"/>
      <c r="O89" s="313"/>
      <c r="P89" s="313"/>
      <c r="Q89" s="23"/>
      <c r="R89" s="10"/>
      <c r="S89" s="10"/>
      <c r="T89" s="10"/>
      <c r="U89" s="10"/>
      <c r="V89" s="10"/>
    </row>
    <row r="90" spans="1:22" ht="18" customHeight="1" x14ac:dyDescent="0.3">
      <c r="A90" s="74"/>
      <c r="B90" s="74"/>
      <c r="C90" s="100"/>
      <c r="D90" s="104"/>
      <c r="E90" s="104"/>
      <c r="F90" s="104"/>
      <c r="G90" s="104"/>
      <c r="H90" s="77" t="s">
        <v>160</v>
      </c>
      <c r="I90" s="77" t="s">
        <v>161</v>
      </c>
      <c r="J90" s="79">
        <v>1</v>
      </c>
      <c r="K90" s="80"/>
      <c r="L90" s="79">
        <v>4.3499999999999996</v>
      </c>
      <c r="M90" s="84">
        <f>L90*J90*P4</f>
        <v>4.9253362200000002</v>
      </c>
      <c r="N90" s="323">
        <f>SUM(M90:M91)</f>
        <v>4.9429994947200004</v>
      </c>
      <c r="O90" s="313"/>
      <c r="P90" s="313"/>
      <c r="Q90" s="23"/>
      <c r="R90" s="10"/>
      <c r="S90" s="10"/>
      <c r="T90" s="10"/>
      <c r="U90" s="10"/>
      <c r="V90" s="10"/>
    </row>
    <row r="91" spans="1:22" ht="18" customHeight="1" x14ac:dyDescent="0.3">
      <c r="A91" s="47"/>
      <c r="B91" s="47"/>
      <c r="C91" s="100"/>
      <c r="D91" s="80"/>
      <c r="E91" s="80"/>
      <c r="F91" s="80"/>
      <c r="G91" s="80"/>
      <c r="H91" s="77" t="s">
        <v>162</v>
      </c>
      <c r="I91" s="77" t="s">
        <v>140</v>
      </c>
      <c r="J91" s="79">
        <v>5.9999999999999995E-4</v>
      </c>
      <c r="K91" s="80"/>
      <c r="L91" s="79">
        <v>26</v>
      </c>
      <c r="M91" s="84">
        <f>L91*J91*P4</f>
        <v>1.766327472E-2</v>
      </c>
      <c r="N91" s="328"/>
      <c r="O91" s="313"/>
      <c r="P91" s="313"/>
      <c r="Q91" s="23"/>
      <c r="R91" s="10"/>
      <c r="S91" s="10"/>
      <c r="T91" s="10"/>
      <c r="U91" s="10"/>
      <c r="V91" s="10"/>
    </row>
    <row r="92" spans="1:22" ht="15.6" customHeight="1" x14ac:dyDescent="0.3">
      <c r="A92" s="301">
        <v>10</v>
      </c>
      <c r="B92" s="288" t="s">
        <v>164</v>
      </c>
      <c r="C92" s="286" t="s">
        <v>165</v>
      </c>
      <c r="D92" s="348" t="s">
        <v>111</v>
      </c>
      <c r="E92" s="349">
        <f>E73*0.125*1.1</f>
        <v>49.500000000000007</v>
      </c>
      <c r="F92" s="79">
        <v>0.45</v>
      </c>
      <c r="G92" s="79">
        <v>0.37</v>
      </c>
      <c r="H92" s="288" t="s">
        <v>98</v>
      </c>
      <c r="I92" s="288" t="s">
        <v>98</v>
      </c>
      <c r="J92" s="288" t="s">
        <v>98</v>
      </c>
      <c r="K92" s="288" t="s">
        <v>98</v>
      </c>
      <c r="L92" s="288" t="s">
        <v>99</v>
      </c>
      <c r="M92" s="288" t="s">
        <v>98</v>
      </c>
      <c r="N92" s="291">
        <f>F93+G93</f>
        <v>2.2644171000000002</v>
      </c>
      <c r="O92" s="301">
        <f>N92+M94</f>
        <v>7.2463663800000013</v>
      </c>
      <c r="P92" s="301">
        <f>O92*E92</f>
        <v>358.69513581000012</v>
      </c>
      <c r="Q92" s="23"/>
      <c r="R92" s="10"/>
      <c r="S92" s="10"/>
      <c r="T92" s="10"/>
      <c r="U92" s="10"/>
      <c r="V92" s="10"/>
    </row>
    <row r="93" spans="1:22" ht="123.6" customHeight="1" x14ac:dyDescent="0.3">
      <c r="A93" s="311"/>
      <c r="B93" s="285"/>
      <c r="C93" s="287"/>
      <c r="D93" s="345"/>
      <c r="E93" s="307"/>
      <c r="F93" s="84">
        <f>F92*$Q$7</f>
        <v>1.128654</v>
      </c>
      <c r="G93" s="84">
        <f>G92*$Q$8</f>
        <v>1.1357630999999999</v>
      </c>
      <c r="H93" s="284"/>
      <c r="I93" s="284"/>
      <c r="J93" s="284"/>
      <c r="K93" s="284"/>
      <c r="L93" s="284"/>
      <c r="M93" s="284"/>
      <c r="N93" s="292"/>
      <c r="O93" s="298"/>
      <c r="P93" s="298"/>
      <c r="Q93" s="23"/>
      <c r="R93" s="10"/>
      <c r="S93" s="10"/>
      <c r="T93" s="10"/>
      <c r="U93" s="10"/>
      <c r="V93" s="10"/>
    </row>
    <row r="94" spans="1:22" ht="18" customHeight="1" x14ac:dyDescent="0.3">
      <c r="A94" s="105"/>
      <c r="B94" s="77"/>
      <c r="C94" s="100"/>
      <c r="D94" s="76"/>
      <c r="E94" s="76"/>
      <c r="F94" s="80"/>
      <c r="G94" s="80"/>
      <c r="H94" s="101" t="s">
        <v>166</v>
      </c>
      <c r="I94" s="77" t="s">
        <v>140</v>
      </c>
      <c r="J94" s="79">
        <v>1.1000000000000001</v>
      </c>
      <c r="K94" s="97"/>
      <c r="L94" s="102">
        <v>4</v>
      </c>
      <c r="M94" s="84">
        <f>L94*J94*$P$4</f>
        <v>4.9819492800000011</v>
      </c>
      <c r="N94" s="79">
        <v>4.9819492800000003</v>
      </c>
      <c r="O94" s="54"/>
      <c r="P94" s="54"/>
      <c r="Q94" s="23"/>
      <c r="R94" s="10"/>
      <c r="S94" s="10"/>
      <c r="T94" s="10"/>
      <c r="U94" s="10"/>
      <c r="V94" s="10"/>
    </row>
    <row r="95" spans="1:22" ht="15.6" customHeight="1" x14ac:dyDescent="0.3">
      <c r="A95" s="301">
        <v>11</v>
      </c>
      <c r="B95" s="365" t="s">
        <v>167</v>
      </c>
      <c r="C95" s="286" t="s">
        <v>168</v>
      </c>
      <c r="D95" s="365" t="s">
        <v>111</v>
      </c>
      <c r="E95" s="297">
        <f>E73*0.05*1.1</f>
        <v>19.8</v>
      </c>
      <c r="F95" s="79">
        <v>7.0000000000000007E-2</v>
      </c>
      <c r="G95" s="79">
        <v>0.21</v>
      </c>
      <c r="H95" s="288" t="s">
        <v>98</v>
      </c>
      <c r="I95" s="288" t="s">
        <v>98</v>
      </c>
      <c r="J95" s="288" t="s">
        <v>98</v>
      </c>
      <c r="K95" s="288" t="s">
        <v>98</v>
      </c>
      <c r="L95" s="288" t="s">
        <v>98</v>
      </c>
      <c r="M95" s="288" t="s">
        <v>98</v>
      </c>
      <c r="N95" s="291">
        <f>F96+G96</f>
        <v>0.82019069999999994</v>
      </c>
      <c r="O95" s="301">
        <f>N95+N97</f>
        <v>8.0938366488000018</v>
      </c>
      <c r="P95" s="301">
        <f>E95*O95</f>
        <v>160.25796564624005</v>
      </c>
      <c r="Q95" s="23"/>
      <c r="R95" s="10"/>
      <c r="S95" s="10"/>
      <c r="T95" s="10"/>
      <c r="U95" s="10"/>
      <c r="V95" s="10"/>
    </row>
    <row r="96" spans="1:22" ht="100.2" customHeight="1" x14ac:dyDescent="0.3">
      <c r="A96" s="311"/>
      <c r="B96" s="311"/>
      <c r="C96" s="287"/>
      <c r="D96" s="311"/>
      <c r="E96" s="298"/>
      <c r="F96" s="84">
        <f>F95*$Q$7</f>
        <v>0.17556840000000001</v>
      </c>
      <c r="G96" s="84">
        <f>G95*$Q$8</f>
        <v>0.64462229999999998</v>
      </c>
      <c r="H96" s="284"/>
      <c r="I96" s="284"/>
      <c r="J96" s="292"/>
      <c r="K96" s="284"/>
      <c r="L96" s="284"/>
      <c r="M96" s="284"/>
      <c r="N96" s="292"/>
      <c r="O96" s="327"/>
      <c r="P96" s="298"/>
      <c r="Q96" s="23"/>
      <c r="R96" s="10"/>
      <c r="S96" s="10"/>
      <c r="T96" s="10"/>
      <c r="U96" s="10"/>
      <c r="V96" s="10"/>
    </row>
    <row r="97" spans="1:22" ht="18" customHeight="1" x14ac:dyDescent="0.3">
      <c r="A97" s="54"/>
      <c r="B97" s="76"/>
      <c r="C97" s="97"/>
      <c r="D97" s="76"/>
      <c r="E97" s="76"/>
      <c r="F97" s="97"/>
      <c r="G97" s="97"/>
      <c r="H97" s="101" t="s">
        <v>169</v>
      </c>
      <c r="I97" s="77" t="s">
        <v>140</v>
      </c>
      <c r="J97" s="79">
        <v>1.1000000000000001</v>
      </c>
      <c r="K97" s="97"/>
      <c r="L97" s="102">
        <v>5.84</v>
      </c>
      <c r="M97" s="84">
        <f>L97*J97*$P$4</f>
        <v>7.2736459488000014</v>
      </c>
      <c r="N97" s="79">
        <f>M97</f>
        <v>7.2736459488000014</v>
      </c>
      <c r="O97" s="327"/>
      <c r="P97" s="298"/>
      <c r="Q97" s="23"/>
      <c r="R97" s="10"/>
      <c r="S97" s="10"/>
      <c r="T97" s="10"/>
      <c r="U97" s="10"/>
      <c r="V97" s="10"/>
    </row>
    <row r="98" spans="1:22" ht="15.6" customHeight="1" x14ac:dyDescent="0.3">
      <c r="A98" s="333">
        <v>12</v>
      </c>
      <c r="B98" s="321" t="s">
        <v>170</v>
      </c>
      <c r="C98" s="341" t="s">
        <v>171</v>
      </c>
      <c r="D98" s="288" t="s">
        <v>97</v>
      </c>
      <c r="E98" s="323">
        <v>465</v>
      </c>
      <c r="F98" s="79">
        <v>1.35</v>
      </c>
      <c r="G98" s="79">
        <v>0.01</v>
      </c>
      <c r="H98" s="321" t="s">
        <v>98</v>
      </c>
      <c r="I98" s="321" t="s">
        <v>98</v>
      </c>
      <c r="J98" s="321" t="s">
        <v>98</v>
      </c>
      <c r="K98" s="321" t="s">
        <v>98</v>
      </c>
      <c r="L98" s="321" t="s">
        <v>98</v>
      </c>
      <c r="M98" s="321" t="s">
        <v>98</v>
      </c>
      <c r="N98" s="323">
        <f>F99+G99</f>
        <v>3.4166582999999999</v>
      </c>
      <c r="O98" s="333">
        <f>N98+N100</f>
        <v>7.7192508599999998</v>
      </c>
      <c r="P98" s="335">
        <f>E98*O98</f>
        <v>3589.4516499000001</v>
      </c>
      <c r="Q98" s="23"/>
      <c r="R98" s="10"/>
      <c r="S98" s="10"/>
      <c r="T98" s="10"/>
      <c r="U98" s="10"/>
      <c r="V98" s="10"/>
    </row>
    <row r="99" spans="1:22" ht="71.400000000000006" customHeight="1" x14ac:dyDescent="0.3">
      <c r="A99" s="338"/>
      <c r="B99" s="340"/>
      <c r="C99" s="342"/>
      <c r="D99" s="284"/>
      <c r="E99" s="343"/>
      <c r="F99" s="84">
        <f>F98*$Q$7</f>
        <v>3.3859620000000001</v>
      </c>
      <c r="G99" s="84">
        <f>G98*$Q$8</f>
        <v>3.0696300000000003E-2</v>
      </c>
      <c r="H99" s="338"/>
      <c r="I99" s="338"/>
      <c r="J99" s="338"/>
      <c r="K99" s="338"/>
      <c r="L99" s="338"/>
      <c r="M99" s="338"/>
      <c r="N99" s="339"/>
      <c r="O99" s="334"/>
      <c r="P99" s="336"/>
      <c r="Q99" s="23"/>
      <c r="R99" s="10"/>
      <c r="S99" s="10"/>
      <c r="T99" s="10"/>
      <c r="U99" s="10"/>
      <c r="V99" s="10"/>
    </row>
    <row r="100" spans="1:22" ht="18" customHeight="1" x14ac:dyDescent="0.3">
      <c r="A100" s="106"/>
      <c r="B100" s="107"/>
      <c r="C100" s="100"/>
      <c r="D100" s="107"/>
      <c r="E100" s="107"/>
      <c r="F100" s="107"/>
      <c r="G100" s="107"/>
      <c r="H100" s="77" t="s">
        <v>172</v>
      </c>
      <c r="I100" s="77" t="s">
        <v>142</v>
      </c>
      <c r="J100" s="79">
        <v>1</v>
      </c>
      <c r="K100" s="80"/>
      <c r="L100" s="79">
        <v>3.8</v>
      </c>
      <c r="M100" s="84">
        <f>L100*J100*P4</f>
        <v>4.3025925599999999</v>
      </c>
      <c r="N100" s="79">
        <f>M100</f>
        <v>4.3025925599999999</v>
      </c>
      <c r="O100" s="328"/>
      <c r="P100" s="337"/>
      <c r="Q100" s="23"/>
      <c r="R100" s="10"/>
      <c r="S100" s="10"/>
      <c r="T100" s="10"/>
      <c r="U100" s="10"/>
      <c r="V100" s="10"/>
    </row>
    <row r="101" spans="1:22" ht="15.6" customHeight="1" x14ac:dyDescent="0.3">
      <c r="A101" s="283">
        <v>13</v>
      </c>
      <c r="B101" s="288" t="s">
        <v>164</v>
      </c>
      <c r="C101" s="286" t="s">
        <v>173</v>
      </c>
      <c r="D101" s="321" t="s">
        <v>111</v>
      </c>
      <c r="E101" s="291">
        <f>E98*0.08</f>
        <v>37.200000000000003</v>
      </c>
      <c r="F101" s="79">
        <v>0.45</v>
      </c>
      <c r="G101" s="79">
        <v>0.37</v>
      </c>
      <c r="H101" s="288" t="s">
        <v>98</v>
      </c>
      <c r="I101" s="288" t="s">
        <v>98</v>
      </c>
      <c r="J101" s="288" t="s">
        <v>98</v>
      </c>
      <c r="K101" s="288" t="s">
        <v>98</v>
      </c>
      <c r="L101" s="288" t="s">
        <v>98</v>
      </c>
      <c r="M101" s="288" t="s">
        <v>98</v>
      </c>
      <c r="N101" s="291">
        <f>F102+G102</f>
        <v>2.2644171000000002</v>
      </c>
      <c r="O101" s="283">
        <f>N101+N103</f>
        <v>7.2463663800000013</v>
      </c>
      <c r="P101" s="283">
        <f>E101*O101</f>
        <v>269.56482933600006</v>
      </c>
      <c r="Q101" s="23"/>
      <c r="R101" s="10"/>
      <c r="S101" s="10"/>
      <c r="T101" s="10"/>
      <c r="U101" s="10"/>
      <c r="V101" s="10"/>
    </row>
    <row r="102" spans="1:22" ht="113.4" customHeight="1" x14ac:dyDescent="0.3">
      <c r="A102" s="284"/>
      <c r="B102" s="285"/>
      <c r="C102" s="287"/>
      <c r="D102" s="322"/>
      <c r="E102" s="300"/>
      <c r="F102" s="84">
        <f>F101*$Q$7</f>
        <v>1.128654</v>
      </c>
      <c r="G102" s="84">
        <f>G101*$Q$8</f>
        <v>1.1357630999999999</v>
      </c>
      <c r="H102" s="284"/>
      <c r="I102" s="284"/>
      <c r="J102" s="284"/>
      <c r="K102" s="284"/>
      <c r="L102" s="284"/>
      <c r="M102" s="284"/>
      <c r="N102" s="292"/>
      <c r="O102" s="313"/>
      <c r="P102" s="313"/>
      <c r="Q102" s="23"/>
      <c r="R102" s="10"/>
      <c r="S102" s="10"/>
      <c r="T102" s="10"/>
      <c r="U102" s="10"/>
      <c r="V102" s="10"/>
    </row>
    <row r="103" spans="1:22" ht="18" customHeight="1" x14ac:dyDescent="0.3">
      <c r="A103" s="106"/>
      <c r="B103" s="107"/>
      <c r="C103" s="100"/>
      <c r="D103" s="107"/>
      <c r="E103" s="107"/>
      <c r="F103" s="107"/>
      <c r="G103" s="107"/>
      <c r="H103" s="77" t="s">
        <v>166</v>
      </c>
      <c r="I103" s="77" t="s">
        <v>140</v>
      </c>
      <c r="J103" s="79">
        <v>1.1000000000000001</v>
      </c>
      <c r="K103" s="80"/>
      <c r="L103" s="79">
        <v>4</v>
      </c>
      <c r="M103" s="84">
        <f>L103*J103*$P$4</f>
        <v>4.9819492800000011</v>
      </c>
      <c r="N103" s="79">
        <f>M103</f>
        <v>4.9819492800000011</v>
      </c>
      <c r="O103" s="313"/>
      <c r="P103" s="313"/>
      <c r="Q103" s="23"/>
      <c r="R103" s="10"/>
      <c r="S103" s="10"/>
      <c r="T103" s="10"/>
      <c r="U103" s="10"/>
      <c r="V103" s="10"/>
    </row>
    <row r="104" spans="1:22" ht="15.6" customHeight="1" x14ac:dyDescent="0.3">
      <c r="A104" s="283">
        <v>14</v>
      </c>
      <c r="B104" s="288" t="s">
        <v>167</v>
      </c>
      <c r="C104" s="286" t="s">
        <v>174</v>
      </c>
      <c r="D104" s="288" t="s">
        <v>111</v>
      </c>
      <c r="E104" s="291">
        <f>E98*0.05</f>
        <v>23.25</v>
      </c>
      <c r="F104" s="79">
        <v>7.0000000000000007E-2</v>
      </c>
      <c r="G104" s="79">
        <v>0.21</v>
      </c>
      <c r="H104" s="288" t="s">
        <v>98</v>
      </c>
      <c r="I104" s="288" t="s">
        <v>98</v>
      </c>
      <c r="J104" s="288" t="s">
        <v>98</v>
      </c>
      <c r="K104" s="288" t="s">
        <v>98</v>
      </c>
      <c r="L104" s="288" t="s">
        <v>98</v>
      </c>
      <c r="M104" s="288" t="s">
        <v>98</v>
      </c>
      <c r="N104" s="291">
        <f>F105+G105</f>
        <v>0.82019069999999994</v>
      </c>
      <c r="O104" s="283">
        <f>N104+N106</f>
        <v>8.0938366488000018</v>
      </c>
      <c r="P104" s="283">
        <f>O104*E104</f>
        <v>188.18170208460003</v>
      </c>
      <c r="Q104" s="23"/>
      <c r="R104" s="10"/>
      <c r="S104" s="10"/>
      <c r="T104" s="10"/>
      <c r="U104" s="10"/>
      <c r="V104" s="10"/>
    </row>
    <row r="105" spans="1:22" ht="100.2" customHeight="1" x14ac:dyDescent="0.3">
      <c r="A105" s="284"/>
      <c r="B105" s="311"/>
      <c r="C105" s="287"/>
      <c r="D105" s="311"/>
      <c r="E105" s="289"/>
      <c r="F105" s="84">
        <f>F104*$Q$7</f>
        <v>0.17556840000000001</v>
      </c>
      <c r="G105" s="84">
        <f>G104*$Q$8</f>
        <v>0.64462229999999998</v>
      </c>
      <c r="H105" s="284"/>
      <c r="I105" s="284"/>
      <c r="J105" s="284"/>
      <c r="K105" s="284"/>
      <c r="L105" s="284"/>
      <c r="M105" s="284"/>
      <c r="N105" s="289"/>
      <c r="O105" s="327"/>
      <c r="P105" s="302"/>
      <c r="Q105" s="23"/>
      <c r="R105" s="10"/>
      <c r="S105" s="10"/>
      <c r="T105" s="10"/>
      <c r="U105" s="10"/>
      <c r="V105" s="10"/>
    </row>
    <row r="106" spans="1:22" ht="18" customHeight="1" x14ac:dyDescent="0.3">
      <c r="A106" s="106"/>
      <c r="B106" s="106"/>
      <c r="C106" s="82"/>
      <c r="D106" s="106"/>
      <c r="E106" s="106"/>
      <c r="F106" s="106"/>
      <c r="G106" s="106"/>
      <c r="H106" s="67" t="s">
        <v>169</v>
      </c>
      <c r="I106" s="67" t="s">
        <v>140</v>
      </c>
      <c r="J106" s="81">
        <v>1.1000000000000001</v>
      </c>
      <c r="K106" s="47"/>
      <c r="L106" s="81">
        <v>5.84</v>
      </c>
      <c r="M106" s="50">
        <f>L106*J106*$P$4</f>
        <v>7.2736459488000014</v>
      </c>
      <c r="N106" s="81">
        <f>M106</f>
        <v>7.2736459488000014</v>
      </c>
      <c r="O106" s="327"/>
      <c r="P106" s="302"/>
      <c r="Q106" s="23"/>
      <c r="R106" s="10"/>
      <c r="S106" s="10"/>
      <c r="T106" s="10"/>
      <c r="U106" s="10"/>
      <c r="V106" s="10"/>
    </row>
    <row r="107" spans="1:22" ht="31.35" customHeight="1" x14ac:dyDescent="0.3">
      <c r="A107" s="88"/>
      <c r="B107" s="89"/>
      <c r="C107" s="90" t="s">
        <v>125</v>
      </c>
      <c r="D107" s="91" t="s">
        <v>126</v>
      </c>
      <c r="E107" s="92"/>
      <c r="F107" s="92"/>
      <c r="G107" s="92"/>
      <c r="H107" s="93"/>
      <c r="I107" s="88"/>
      <c r="J107" s="94"/>
      <c r="K107" s="93"/>
      <c r="L107" s="95"/>
      <c r="M107" s="95"/>
      <c r="N107" s="94"/>
      <c r="O107" s="94"/>
      <c r="P107" s="96">
        <f>SUM(P59:P106)</f>
        <v>19848.443060757512</v>
      </c>
      <c r="Q107" s="23"/>
      <c r="R107" s="10"/>
      <c r="S107" s="10"/>
      <c r="T107" s="10"/>
      <c r="U107" s="10"/>
      <c r="V107" s="10"/>
    </row>
    <row r="108" spans="1:22" ht="59.4" customHeight="1" x14ac:dyDescent="0.3">
      <c r="A108" s="47"/>
      <c r="B108" s="67"/>
      <c r="C108" s="78" t="s">
        <v>175</v>
      </c>
      <c r="D108" s="80"/>
      <c r="E108" s="97"/>
      <c r="F108" s="70"/>
      <c r="G108" s="70"/>
      <c r="H108" s="54"/>
      <c r="I108" s="47"/>
      <c r="J108" s="73"/>
      <c r="K108" s="54"/>
      <c r="L108" s="86"/>
      <c r="M108" s="86"/>
      <c r="N108" s="73"/>
      <c r="O108" s="86"/>
      <c r="P108" s="72"/>
      <c r="Q108" s="23"/>
      <c r="R108" s="10"/>
      <c r="S108" s="10"/>
      <c r="T108" s="10"/>
      <c r="U108" s="10"/>
      <c r="V108" s="10"/>
    </row>
    <row r="109" spans="1:22" ht="15.6" customHeight="1" x14ac:dyDescent="0.3">
      <c r="A109" s="283">
        <v>1</v>
      </c>
      <c r="B109" s="285" t="s">
        <v>164</v>
      </c>
      <c r="C109" s="286" t="s">
        <v>176</v>
      </c>
      <c r="D109" s="321" t="s">
        <v>111</v>
      </c>
      <c r="E109" s="323">
        <f>E115*0.15</f>
        <v>60</v>
      </c>
      <c r="F109" s="81">
        <v>0.45</v>
      </c>
      <c r="G109" s="81">
        <v>0.37</v>
      </c>
      <c r="H109" s="285" t="s">
        <v>98</v>
      </c>
      <c r="I109" s="285" t="s">
        <v>98</v>
      </c>
      <c r="J109" s="285" t="s">
        <v>98</v>
      </c>
      <c r="K109" s="285" t="s">
        <v>98</v>
      </c>
      <c r="L109" s="285" t="s">
        <v>99</v>
      </c>
      <c r="M109" s="285" t="s">
        <v>98</v>
      </c>
      <c r="N109" s="283">
        <f>F110+G110</f>
        <v>2.2644171000000002</v>
      </c>
      <c r="O109" s="283">
        <f>N109+N111</f>
        <v>7.2463663800000013</v>
      </c>
      <c r="P109" s="283">
        <f>O109*E109</f>
        <v>434.78198280000009</v>
      </c>
      <c r="Q109" s="23"/>
      <c r="R109" s="10"/>
      <c r="S109" s="10"/>
      <c r="T109" s="10"/>
      <c r="U109" s="10"/>
      <c r="V109" s="10"/>
    </row>
    <row r="110" spans="1:22" ht="46.8" customHeight="1" x14ac:dyDescent="0.3">
      <c r="A110" s="311"/>
      <c r="B110" s="285"/>
      <c r="C110" s="287"/>
      <c r="D110" s="322"/>
      <c r="E110" s="328"/>
      <c r="F110" s="50">
        <f>F109*$Q$7</f>
        <v>1.128654</v>
      </c>
      <c r="G110" s="50">
        <f>G109*$Q$8</f>
        <v>1.1357630999999999</v>
      </c>
      <c r="H110" s="284"/>
      <c r="I110" s="284"/>
      <c r="J110" s="284"/>
      <c r="K110" s="284"/>
      <c r="L110" s="284"/>
      <c r="M110" s="284"/>
      <c r="N110" s="292"/>
      <c r="O110" s="313"/>
      <c r="P110" s="313"/>
      <c r="Q110" s="23"/>
      <c r="R110" s="10"/>
      <c r="S110" s="10"/>
      <c r="T110" s="10"/>
      <c r="U110" s="10"/>
      <c r="V110" s="10"/>
    </row>
    <row r="111" spans="1:22" ht="28.65" customHeight="1" x14ac:dyDescent="0.3">
      <c r="A111" s="47"/>
      <c r="B111" s="67"/>
      <c r="C111" s="100"/>
      <c r="D111" s="80"/>
      <c r="E111" s="80"/>
      <c r="F111" s="47"/>
      <c r="G111" s="47"/>
      <c r="H111" s="67" t="s">
        <v>166</v>
      </c>
      <c r="I111" s="67" t="s">
        <v>140</v>
      </c>
      <c r="J111" s="81">
        <v>1.1000000000000001</v>
      </c>
      <c r="K111" s="108" t="s">
        <v>177</v>
      </c>
      <c r="L111" s="81">
        <v>4</v>
      </c>
      <c r="M111" s="50">
        <f>L111*J111*$P$4</f>
        <v>4.9819492800000011</v>
      </c>
      <c r="N111" s="81">
        <f>M111</f>
        <v>4.9819492800000011</v>
      </c>
      <c r="O111" s="313"/>
      <c r="P111" s="313"/>
      <c r="Q111" s="23"/>
      <c r="R111" s="10"/>
      <c r="S111" s="10"/>
      <c r="T111" s="10"/>
      <c r="U111" s="10"/>
      <c r="V111" s="10"/>
    </row>
    <row r="112" spans="1:22" ht="15.6" customHeight="1" x14ac:dyDescent="0.3">
      <c r="A112" s="283">
        <v>2</v>
      </c>
      <c r="B112" s="285" t="s">
        <v>167</v>
      </c>
      <c r="C112" s="286" t="s">
        <v>178</v>
      </c>
      <c r="D112" s="321" t="s">
        <v>111</v>
      </c>
      <c r="E112" s="291">
        <f>E115*0.05</f>
        <v>20</v>
      </c>
      <c r="F112" s="81">
        <v>7.0000000000000007E-2</v>
      </c>
      <c r="G112" s="81">
        <v>0.21</v>
      </c>
      <c r="H112" s="285" t="s">
        <v>98</v>
      </c>
      <c r="I112" s="285" t="s">
        <v>98</v>
      </c>
      <c r="J112" s="285" t="s">
        <v>98</v>
      </c>
      <c r="K112" s="285" t="s">
        <v>98</v>
      </c>
      <c r="L112" s="285" t="s">
        <v>98</v>
      </c>
      <c r="M112" s="285" t="s">
        <v>98</v>
      </c>
      <c r="N112" s="283">
        <f>F113+G113</f>
        <v>0.82019069999999994</v>
      </c>
      <c r="O112" s="283">
        <f>N112+N114</f>
        <v>8.0938366488000018</v>
      </c>
      <c r="P112" s="283">
        <f>E112*O112</f>
        <v>161.87673297600003</v>
      </c>
      <c r="Q112" s="23"/>
      <c r="R112" s="10"/>
      <c r="S112" s="10"/>
      <c r="T112" s="10"/>
      <c r="U112" s="10"/>
      <c r="V112" s="10"/>
    </row>
    <row r="113" spans="1:22" ht="31.05" customHeight="1" x14ac:dyDescent="0.3">
      <c r="A113" s="311"/>
      <c r="B113" s="311"/>
      <c r="C113" s="287"/>
      <c r="D113" s="322"/>
      <c r="E113" s="298"/>
      <c r="F113" s="50">
        <f>F112*$Q$7</f>
        <v>0.17556840000000001</v>
      </c>
      <c r="G113" s="50">
        <f>G112*$Q$8</f>
        <v>0.64462229999999998</v>
      </c>
      <c r="H113" s="284"/>
      <c r="I113" s="284"/>
      <c r="J113" s="292"/>
      <c r="K113" s="284"/>
      <c r="L113" s="284"/>
      <c r="M113" s="284"/>
      <c r="N113" s="292"/>
      <c r="O113" s="327"/>
      <c r="P113" s="302"/>
      <c r="Q113" s="23"/>
      <c r="R113" s="10"/>
      <c r="S113" s="10"/>
      <c r="T113" s="10"/>
      <c r="U113" s="10"/>
      <c r="V113" s="10"/>
    </row>
    <row r="114" spans="1:22" ht="18" customHeight="1" x14ac:dyDescent="0.3">
      <c r="A114" s="47"/>
      <c r="B114" s="47"/>
      <c r="C114" s="107"/>
      <c r="D114" s="80"/>
      <c r="E114" s="80"/>
      <c r="F114" s="106"/>
      <c r="G114" s="106"/>
      <c r="H114" s="67" t="s">
        <v>169</v>
      </c>
      <c r="I114" s="67" t="s">
        <v>140</v>
      </c>
      <c r="J114" s="81">
        <v>1.1000000000000001</v>
      </c>
      <c r="K114" s="106"/>
      <c r="L114" s="81">
        <v>5.84</v>
      </c>
      <c r="M114" s="50">
        <f>L114*J114*$P$4</f>
        <v>7.2736459488000014</v>
      </c>
      <c r="N114" s="81">
        <f>M114</f>
        <v>7.2736459488000014</v>
      </c>
      <c r="O114" s="327"/>
      <c r="P114" s="302"/>
      <c r="Q114" s="23"/>
      <c r="R114" s="10"/>
      <c r="S114" s="10"/>
      <c r="T114" s="10"/>
      <c r="U114" s="10"/>
      <c r="V114" s="10"/>
    </row>
    <row r="115" spans="1:22" ht="15.6" customHeight="1" x14ac:dyDescent="0.3">
      <c r="A115" s="283">
        <v>3</v>
      </c>
      <c r="B115" s="285" t="s">
        <v>179</v>
      </c>
      <c r="C115" s="286" t="s">
        <v>180</v>
      </c>
      <c r="D115" s="288" t="s">
        <v>97</v>
      </c>
      <c r="E115" s="291">
        <v>400</v>
      </c>
      <c r="F115" s="81">
        <f>2.08/100</f>
        <v>2.0799999999999999E-2</v>
      </c>
      <c r="G115" s="81">
        <f>4.74/100</f>
        <v>4.7400000000000005E-2</v>
      </c>
      <c r="H115" s="67" t="s">
        <v>98</v>
      </c>
      <c r="I115" s="285" t="s">
        <v>98</v>
      </c>
      <c r="J115" s="285" t="s">
        <v>98</v>
      </c>
      <c r="K115" s="285" t="s">
        <v>98</v>
      </c>
      <c r="L115" s="285" t="s">
        <v>98</v>
      </c>
      <c r="M115" s="285" t="s">
        <v>98</v>
      </c>
      <c r="N115" s="283">
        <f>F116+G116</f>
        <v>0.19766935800000002</v>
      </c>
      <c r="O115" s="283">
        <f>SUM(N115,N117)</f>
        <v>4.3494047639999991</v>
      </c>
      <c r="P115" s="315">
        <f>E115*O115</f>
        <v>1739.7619055999996</v>
      </c>
      <c r="Q115" s="23"/>
      <c r="R115" s="10"/>
      <c r="S115" s="10"/>
      <c r="T115" s="10"/>
      <c r="U115" s="10"/>
      <c r="V115" s="10"/>
    </row>
    <row r="116" spans="1:22" ht="97.2" customHeight="1" x14ac:dyDescent="0.3">
      <c r="A116" s="284"/>
      <c r="B116" s="285"/>
      <c r="C116" s="287"/>
      <c r="D116" s="284"/>
      <c r="E116" s="300"/>
      <c r="F116" s="50">
        <f>F115*$Q$7</f>
        <v>5.2168895999999992E-2</v>
      </c>
      <c r="G116" s="50">
        <f>G115*$Q$8</f>
        <v>0.14550046200000002</v>
      </c>
      <c r="H116" s="47"/>
      <c r="I116" s="284"/>
      <c r="J116" s="284"/>
      <c r="K116" s="284"/>
      <c r="L116" s="292"/>
      <c r="M116" s="284"/>
      <c r="N116" s="292"/>
      <c r="O116" s="292"/>
      <c r="P116" s="315"/>
      <c r="Q116" s="23"/>
      <c r="R116" s="10"/>
      <c r="S116" s="10"/>
      <c r="T116" s="10"/>
      <c r="U116" s="10"/>
      <c r="V116" s="10"/>
    </row>
    <row r="117" spans="1:22" ht="18" customHeight="1" x14ac:dyDescent="0.3">
      <c r="A117" s="47"/>
      <c r="B117" s="47"/>
      <c r="C117" s="100"/>
      <c r="D117" s="80"/>
      <c r="E117" s="80"/>
      <c r="F117" s="47"/>
      <c r="G117" s="47"/>
      <c r="H117" s="67" t="s">
        <v>181</v>
      </c>
      <c r="I117" s="67" t="s">
        <v>182</v>
      </c>
      <c r="J117" s="81">
        <f>178.1/1000</f>
        <v>0.17809999999999998</v>
      </c>
      <c r="K117" s="47"/>
      <c r="L117" s="81">
        <v>21</v>
      </c>
      <c r="M117" s="50">
        <f>L117*J117*$Q$4</f>
        <v>4.1517354059999994</v>
      </c>
      <c r="N117" s="81">
        <f>M117</f>
        <v>4.1517354059999994</v>
      </c>
      <c r="O117" s="292"/>
      <c r="P117" s="315"/>
      <c r="Q117" s="23"/>
      <c r="R117" s="10"/>
      <c r="S117" s="10"/>
      <c r="T117" s="10"/>
      <c r="U117" s="10"/>
      <c r="V117" s="10"/>
    </row>
    <row r="118" spans="1:22" ht="15.6" customHeight="1" x14ac:dyDescent="0.3">
      <c r="A118" s="229">
        <v>4</v>
      </c>
      <c r="B118" s="285" t="s">
        <v>183</v>
      </c>
      <c r="C118" s="286" t="s">
        <v>184</v>
      </c>
      <c r="D118" s="288" t="s">
        <v>123</v>
      </c>
      <c r="E118" s="291">
        <f>E115*4.12/1000</f>
        <v>1.6479999999999999</v>
      </c>
      <c r="F118" s="81">
        <v>2</v>
      </c>
      <c r="G118" s="81">
        <v>50</v>
      </c>
      <c r="H118" s="47"/>
      <c r="I118" s="284"/>
      <c r="J118" s="284"/>
      <c r="K118" s="284"/>
      <c r="L118" s="284"/>
      <c r="M118" s="284"/>
      <c r="N118" s="283">
        <f>F119+G119</f>
        <v>158.49774000000002</v>
      </c>
      <c r="O118" s="283">
        <f>N118+N120</f>
        <v>350.92553094000004</v>
      </c>
      <c r="P118" s="283">
        <f>O118*E118</f>
        <v>578.32527498912009</v>
      </c>
      <c r="Q118" s="23"/>
      <c r="R118" s="10"/>
      <c r="S118" s="10"/>
      <c r="T118" s="10"/>
      <c r="U118" s="10"/>
      <c r="V118" s="10"/>
    </row>
    <row r="119" spans="1:22" ht="123" customHeight="1" x14ac:dyDescent="0.3">
      <c r="A119" s="325"/>
      <c r="B119" s="313"/>
      <c r="C119" s="313"/>
      <c r="D119" s="326"/>
      <c r="E119" s="313"/>
      <c r="F119" s="50">
        <f>F118*$Q$7</f>
        <v>5.0162399999999998</v>
      </c>
      <c r="G119" s="50">
        <f>G118*$Q$8</f>
        <v>153.48150000000001</v>
      </c>
      <c r="H119" s="47"/>
      <c r="I119" s="313"/>
      <c r="J119" s="313"/>
      <c r="K119" s="313"/>
      <c r="L119" s="313"/>
      <c r="M119" s="313"/>
      <c r="N119" s="313"/>
      <c r="O119" s="313"/>
      <c r="P119" s="313"/>
      <c r="Q119" s="23"/>
      <c r="R119" s="10"/>
      <c r="S119" s="10"/>
      <c r="T119" s="10"/>
      <c r="U119" s="10"/>
      <c r="V119" s="10"/>
    </row>
    <row r="120" spans="1:22" ht="18" customHeight="1" x14ac:dyDescent="0.3">
      <c r="A120" s="47"/>
      <c r="B120" s="47"/>
      <c r="C120" s="82"/>
      <c r="D120" s="47"/>
      <c r="E120" s="47"/>
      <c r="F120" s="47"/>
      <c r="G120" s="47"/>
      <c r="H120" s="67" t="s">
        <v>185</v>
      </c>
      <c r="I120" s="67" t="s">
        <v>182</v>
      </c>
      <c r="J120" s="81">
        <v>1.03</v>
      </c>
      <c r="K120" s="47"/>
      <c r="L120" s="81">
        <v>165</v>
      </c>
      <c r="M120" s="50">
        <f>L120*J120*P4</f>
        <v>192.42779094000002</v>
      </c>
      <c r="N120" s="81">
        <f>M120</f>
        <v>192.42779094000002</v>
      </c>
      <c r="O120" s="313"/>
      <c r="P120" s="313"/>
      <c r="Q120" s="23"/>
      <c r="R120" s="10"/>
      <c r="S120" s="10"/>
      <c r="T120" s="10"/>
      <c r="U120" s="10"/>
      <c r="V120" s="10"/>
    </row>
    <row r="121" spans="1:22" ht="31.35" customHeight="1" x14ac:dyDescent="0.3">
      <c r="A121" s="88"/>
      <c r="B121" s="89"/>
      <c r="C121" s="90" t="s">
        <v>125</v>
      </c>
      <c r="D121" s="91" t="s">
        <v>126</v>
      </c>
      <c r="E121" s="92"/>
      <c r="F121" s="92"/>
      <c r="G121" s="92"/>
      <c r="H121" s="93"/>
      <c r="I121" s="88"/>
      <c r="J121" s="94"/>
      <c r="K121" s="93"/>
      <c r="L121" s="95"/>
      <c r="M121" s="95"/>
      <c r="N121" s="94"/>
      <c r="O121" s="94"/>
      <c r="P121" s="96">
        <f>SUM(P109:P120)</f>
        <v>2914.7458963651197</v>
      </c>
      <c r="Q121" s="23"/>
      <c r="R121" s="10"/>
      <c r="S121" s="10"/>
      <c r="T121" s="10"/>
      <c r="U121" s="10"/>
      <c r="V121" s="10"/>
    </row>
    <row r="122" spans="1:22" ht="59.4" customHeight="1" x14ac:dyDescent="0.3">
      <c r="A122" s="47"/>
      <c r="B122" s="67"/>
      <c r="C122" s="78" t="s">
        <v>186</v>
      </c>
      <c r="D122" s="80"/>
      <c r="E122" s="97"/>
      <c r="F122" s="97"/>
      <c r="G122" s="97"/>
      <c r="H122" s="76"/>
      <c r="I122" s="80"/>
      <c r="J122" s="109"/>
      <c r="K122" s="76"/>
      <c r="L122" s="110"/>
      <c r="M122" s="110"/>
      <c r="N122" s="109"/>
      <c r="O122" s="110"/>
      <c r="P122" s="111"/>
      <c r="Q122" s="23"/>
      <c r="R122" s="10"/>
      <c r="S122" s="10"/>
      <c r="T122" s="10"/>
      <c r="U122" s="10"/>
      <c r="V122" s="10"/>
    </row>
    <row r="123" spans="1:22" ht="15.6" customHeight="1" x14ac:dyDescent="0.3">
      <c r="A123" s="47"/>
      <c r="B123" s="47"/>
      <c r="C123" s="78"/>
      <c r="D123" s="80"/>
      <c r="E123" s="80"/>
      <c r="F123" s="80"/>
      <c r="G123" s="80"/>
      <c r="H123" s="80"/>
      <c r="I123" s="80"/>
      <c r="J123" s="80"/>
      <c r="K123" s="80"/>
      <c r="L123" s="80"/>
      <c r="M123" s="80"/>
      <c r="N123" s="80"/>
      <c r="O123" s="76"/>
      <c r="P123" s="76"/>
      <c r="Q123" s="23"/>
      <c r="R123" s="10"/>
      <c r="S123" s="10"/>
      <c r="T123" s="10"/>
      <c r="U123" s="10"/>
      <c r="V123" s="10"/>
    </row>
    <row r="124" spans="1:22" ht="15.6" customHeight="1" x14ac:dyDescent="0.3">
      <c r="A124" s="283">
        <v>1</v>
      </c>
      <c r="B124" s="285" t="s">
        <v>187</v>
      </c>
      <c r="C124" s="286" t="s">
        <v>188</v>
      </c>
      <c r="D124" s="288" t="s">
        <v>142</v>
      </c>
      <c r="E124" s="305">
        <f>80*1.1</f>
        <v>88</v>
      </c>
      <c r="F124" s="79">
        <v>0.76</v>
      </c>
      <c r="G124" s="79">
        <v>7.3999999999999996E-2</v>
      </c>
      <c r="H124" s="288" t="s">
        <v>98</v>
      </c>
      <c r="I124" s="288" t="s">
        <v>98</v>
      </c>
      <c r="J124" s="288" t="s">
        <v>98</v>
      </c>
      <c r="K124" s="288" t="s">
        <v>98</v>
      </c>
      <c r="L124" s="288" t="s">
        <v>98</v>
      </c>
      <c r="M124" s="288" t="s">
        <v>98</v>
      </c>
      <c r="N124" s="291">
        <f>F125+G125</f>
        <v>2.1333238199999998</v>
      </c>
      <c r="O124" s="297">
        <f>N124+N126</f>
        <v>3.3616913506559998</v>
      </c>
      <c r="P124" s="297">
        <f>E124*O124</f>
        <v>295.82883885772799</v>
      </c>
      <c r="Q124" s="23"/>
      <c r="R124" s="10"/>
      <c r="S124" s="10"/>
      <c r="T124" s="10"/>
      <c r="U124" s="10"/>
      <c r="V124" s="10"/>
    </row>
    <row r="125" spans="1:22" ht="58.2" customHeight="1" x14ac:dyDescent="0.3">
      <c r="A125" s="284"/>
      <c r="B125" s="284"/>
      <c r="C125" s="287"/>
      <c r="D125" s="284"/>
      <c r="E125" s="245"/>
      <c r="F125" s="84">
        <f>F124*$Q$7</f>
        <v>1.9061712</v>
      </c>
      <c r="G125" s="84">
        <f>G124*$Q$8</f>
        <v>0.22715262</v>
      </c>
      <c r="H125" s="284"/>
      <c r="I125" s="284"/>
      <c r="J125" s="284"/>
      <c r="K125" s="284"/>
      <c r="L125" s="284"/>
      <c r="M125" s="284"/>
      <c r="N125" s="292"/>
      <c r="O125" s="311"/>
      <c r="P125" s="298"/>
      <c r="Q125" s="23"/>
      <c r="R125" s="10"/>
      <c r="S125" s="10"/>
      <c r="T125" s="10"/>
      <c r="U125" s="10"/>
      <c r="V125" s="10"/>
    </row>
    <row r="126" spans="1:22" ht="18" customHeight="1" x14ac:dyDescent="0.3">
      <c r="A126" s="70"/>
      <c r="B126" s="70"/>
      <c r="C126" s="99"/>
      <c r="D126" s="97"/>
      <c r="E126" s="97"/>
      <c r="F126" s="97"/>
      <c r="G126" s="97"/>
      <c r="H126" s="101" t="s">
        <v>189</v>
      </c>
      <c r="I126" s="77" t="s">
        <v>140</v>
      </c>
      <c r="J126" s="102">
        <v>0.04</v>
      </c>
      <c r="K126" s="76"/>
      <c r="L126" s="102">
        <v>26</v>
      </c>
      <c r="M126" s="84">
        <f>L126*J126*P4</f>
        <v>1.1775516480000001</v>
      </c>
      <c r="N126" s="297">
        <f>M126+M127</f>
        <v>1.228367530656</v>
      </c>
      <c r="O126" s="311"/>
      <c r="P126" s="298"/>
      <c r="Q126" s="23"/>
      <c r="R126" s="10"/>
      <c r="S126" s="10"/>
      <c r="T126" s="10"/>
      <c r="U126" s="10"/>
      <c r="V126" s="10"/>
    </row>
    <row r="127" spans="1:22" ht="18" customHeight="1" x14ac:dyDescent="0.3">
      <c r="A127" s="54"/>
      <c r="B127" s="54"/>
      <c r="C127" s="76"/>
      <c r="D127" s="76"/>
      <c r="E127" s="76"/>
      <c r="F127" s="76"/>
      <c r="G127" s="76"/>
      <c r="H127" s="77" t="s">
        <v>190</v>
      </c>
      <c r="I127" s="77" t="s">
        <v>142</v>
      </c>
      <c r="J127" s="102">
        <v>5.28E-2</v>
      </c>
      <c r="K127" s="76"/>
      <c r="L127" s="102">
        <v>0.85</v>
      </c>
      <c r="M127" s="84">
        <f>L127*J127*P4</f>
        <v>5.0815882655999997E-2</v>
      </c>
      <c r="N127" s="311"/>
      <c r="O127" s="311"/>
      <c r="P127" s="298"/>
      <c r="Q127" s="23"/>
      <c r="R127" s="10"/>
      <c r="S127" s="10"/>
      <c r="T127" s="10"/>
      <c r="U127" s="10"/>
      <c r="V127" s="10"/>
    </row>
    <row r="128" spans="1:22" ht="15.6" customHeight="1" x14ac:dyDescent="0.3">
      <c r="A128" s="283">
        <v>2</v>
      </c>
      <c r="B128" s="285" t="s">
        <v>100</v>
      </c>
      <c r="C128" s="286" t="s">
        <v>191</v>
      </c>
      <c r="D128" s="288" t="s">
        <v>102</v>
      </c>
      <c r="E128" s="291">
        <v>5</v>
      </c>
      <c r="F128" s="79">
        <v>1.4</v>
      </c>
      <c r="G128" s="79">
        <f t="shared" ref="G128:G142" si="2">24.4/100</f>
        <v>0.24399999999999999</v>
      </c>
      <c r="H128" s="288" t="s">
        <v>98</v>
      </c>
      <c r="I128" s="288" t="s">
        <v>98</v>
      </c>
      <c r="J128" s="288" t="s">
        <v>98</v>
      </c>
      <c r="K128" s="288" t="s">
        <v>98</v>
      </c>
      <c r="L128" s="288" t="s">
        <v>98</v>
      </c>
      <c r="M128" s="288" t="s">
        <v>98</v>
      </c>
      <c r="N128" s="291">
        <f>F129+G129</f>
        <v>4.26035772</v>
      </c>
      <c r="O128" s="297">
        <f>N128+N130</f>
        <v>78.989596920000011</v>
      </c>
      <c r="P128" s="297">
        <f>O128*E128</f>
        <v>394.94798460000004</v>
      </c>
      <c r="Q128" s="23"/>
      <c r="R128" s="10"/>
      <c r="S128" s="10"/>
      <c r="T128" s="10"/>
      <c r="U128" s="10"/>
      <c r="V128" s="10"/>
    </row>
    <row r="129" spans="1:22" ht="44.4" customHeight="1" x14ac:dyDescent="0.3">
      <c r="A129" s="284"/>
      <c r="B129" s="285"/>
      <c r="C129" s="287"/>
      <c r="D129" s="284"/>
      <c r="E129" s="289"/>
      <c r="F129" s="84">
        <f>F128*$Q$7</f>
        <v>3.5113679999999996</v>
      </c>
      <c r="G129" s="84">
        <f>G128*$Q$8</f>
        <v>0.74898971999999997</v>
      </c>
      <c r="H129" s="284"/>
      <c r="I129" s="284"/>
      <c r="J129" s="284"/>
      <c r="K129" s="284"/>
      <c r="L129" s="284"/>
      <c r="M129" s="284"/>
      <c r="N129" s="289"/>
      <c r="O129" s="298"/>
      <c r="P129" s="298"/>
      <c r="Q129" s="23"/>
      <c r="R129" s="10"/>
      <c r="S129" s="10"/>
      <c r="T129" s="10"/>
      <c r="U129" s="10"/>
      <c r="V129" s="10"/>
    </row>
    <row r="130" spans="1:22" ht="18" customHeight="1" x14ac:dyDescent="0.3">
      <c r="A130" s="70"/>
      <c r="B130" s="70"/>
      <c r="C130" s="99"/>
      <c r="D130" s="97"/>
      <c r="E130" s="97"/>
      <c r="F130" s="97"/>
      <c r="G130" s="97"/>
      <c r="H130" s="101" t="s">
        <v>192</v>
      </c>
      <c r="I130" s="77" t="s">
        <v>193</v>
      </c>
      <c r="J130" s="102">
        <v>1</v>
      </c>
      <c r="K130" s="76"/>
      <c r="L130" s="102">
        <v>66</v>
      </c>
      <c r="M130" s="84">
        <f>L130*J130*$P$4</f>
        <v>74.729239200000009</v>
      </c>
      <c r="N130" s="102">
        <f>M130</f>
        <v>74.729239200000009</v>
      </c>
      <c r="O130" s="298"/>
      <c r="P130" s="298"/>
      <c r="Q130" s="23"/>
      <c r="R130" s="10"/>
      <c r="S130" s="10"/>
      <c r="T130" s="10"/>
      <c r="U130" s="10"/>
      <c r="V130" s="10"/>
    </row>
    <row r="131" spans="1:22" ht="15.6" customHeight="1" x14ac:dyDescent="0.3">
      <c r="A131" s="301">
        <v>3</v>
      </c>
      <c r="B131" s="285" t="s">
        <v>100</v>
      </c>
      <c r="C131" s="286" t="s">
        <v>194</v>
      </c>
      <c r="D131" s="365" t="s">
        <v>102</v>
      </c>
      <c r="E131" s="297">
        <v>7</v>
      </c>
      <c r="F131" s="79">
        <v>2</v>
      </c>
      <c r="G131" s="79">
        <v>1</v>
      </c>
      <c r="H131" s="288" t="s">
        <v>98</v>
      </c>
      <c r="I131" s="288" t="s">
        <v>98</v>
      </c>
      <c r="J131" s="288" t="s">
        <v>98</v>
      </c>
      <c r="K131" s="288" t="s">
        <v>98</v>
      </c>
      <c r="L131" s="288" t="s">
        <v>99</v>
      </c>
      <c r="M131" s="288" t="s">
        <v>98</v>
      </c>
      <c r="N131" s="291">
        <f>F132+G132</f>
        <v>8.0858699999999999</v>
      </c>
      <c r="O131" s="297">
        <f>N131+M133</f>
        <v>117.9152064</v>
      </c>
      <c r="P131" s="297">
        <f>O131*E131</f>
        <v>825.40644480000003</v>
      </c>
      <c r="Q131" s="23"/>
      <c r="R131" s="10"/>
      <c r="S131" s="10"/>
      <c r="T131" s="10"/>
      <c r="U131" s="10"/>
      <c r="V131" s="10"/>
    </row>
    <row r="132" spans="1:22" ht="44.4" customHeight="1" x14ac:dyDescent="0.3">
      <c r="A132" s="311"/>
      <c r="B132" s="285"/>
      <c r="C132" s="287"/>
      <c r="D132" s="311"/>
      <c r="E132" s="366"/>
      <c r="F132" s="84">
        <f>F131*$Q$7</f>
        <v>5.0162399999999998</v>
      </c>
      <c r="G132" s="84">
        <f>G131*$Q$8</f>
        <v>3.0696300000000001</v>
      </c>
      <c r="H132" s="284"/>
      <c r="I132" s="284"/>
      <c r="J132" s="284"/>
      <c r="K132" s="284"/>
      <c r="L132" s="284"/>
      <c r="M132" s="284"/>
      <c r="N132" s="292"/>
      <c r="O132" s="298"/>
      <c r="P132" s="298"/>
      <c r="Q132" s="23"/>
      <c r="R132" s="10"/>
      <c r="S132" s="10"/>
      <c r="T132" s="10"/>
      <c r="U132" s="10"/>
      <c r="V132" s="10"/>
    </row>
    <row r="133" spans="1:22" ht="18" customHeight="1" x14ac:dyDescent="0.3">
      <c r="A133" s="54"/>
      <c r="B133" s="67"/>
      <c r="C133" s="100"/>
      <c r="D133" s="76"/>
      <c r="E133" s="76"/>
      <c r="F133" s="80"/>
      <c r="G133" s="80"/>
      <c r="H133" s="101" t="s">
        <v>195</v>
      </c>
      <c r="I133" s="77" t="s">
        <v>193</v>
      </c>
      <c r="J133" s="79">
        <v>1</v>
      </c>
      <c r="K133" s="97"/>
      <c r="L133" s="102">
        <v>97</v>
      </c>
      <c r="M133" s="84">
        <f>L133*J133*$P$4</f>
        <v>109.8293364</v>
      </c>
      <c r="N133" s="79">
        <f>M133</f>
        <v>109.8293364</v>
      </c>
      <c r="O133" s="76"/>
      <c r="P133" s="76"/>
      <c r="Q133" s="23"/>
      <c r="R133" s="10"/>
      <c r="S133" s="10"/>
      <c r="T133" s="10"/>
      <c r="U133" s="10"/>
      <c r="V133" s="10"/>
    </row>
    <row r="134" spans="1:22" ht="15.6" customHeight="1" x14ac:dyDescent="0.3">
      <c r="A134" s="283">
        <v>4</v>
      </c>
      <c r="B134" s="285" t="s">
        <v>100</v>
      </c>
      <c r="C134" s="286" t="s">
        <v>196</v>
      </c>
      <c r="D134" s="288" t="s">
        <v>102</v>
      </c>
      <c r="E134" s="291">
        <v>2</v>
      </c>
      <c r="F134" s="79">
        <v>10.5</v>
      </c>
      <c r="G134" s="79">
        <v>1.3</v>
      </c>
      <c r="H134" s="288" t="s">
        <v>98</v>
      </c>
      <c r="I134" s="288" t="s">
        <v>98</v>
      </c>
      <c r="J134" s="288" t="s">
        <v>98</v>
      </c>
      <c r="K134" s="288" t="s">
        <v>98</v>
      </c>
      <c r="L134" s="288" t="s">
        <v>98</v>
      </c>
      <c r="M134" s="288" t="s">
        <v>98</v>
      </c>
      <c r="N134" s="291">
        <f>F135+G135</f>
        <v>30.325778999999997</v>
      </c>
      <c r="O134" s="297">
        <f>N134+N136</f>
        <v>426.61719900000003</v>
      </c>
      <c r="P134" s="297">
        <f>E134*O134</f>
        <v>853.23439800000006</v>
      </c>
      <c r="Q134" s="23"/>
      <c r="R134" s="10"/>
      <c r="S134" s="10"/>
      <c r="T134" s="10"/>
      <c r="U134" s="10"/>
      <c r="V134" s="10"/>
    </row>
    <row r="135" spans="1:22" ht="15.6" customHeight="1" x14ac:dyDescent="0.3">
      <c r="A135" s="284"/>
      <c r="B135" s="284"/>
      <c r="C135" s="287"/>
      <c r="D135" s="284"/>
      <c r="E135" s="300"/>
      <c r="F135" s="84">
        <f>F134*$Q$7</f>
        <v>26.335259999999998</v>
      </c>
      <c r="G135" s="84">
        <f>G134*$Q$8</f>
        <v>3.9905190000000004</v>
      </c>
      <c r="H135" s="284"/>
      <c r="I135" s="284"/>
      <c r="J135" s="284"/>
      <c r="K135" s="284"/>
      <c r="L135" s="284"/>
      <c r="M135" s="284"/>
      <c r="N135" s="292"/>
      <c r="O135" s="298"/>
      <c r="P135" s="298"/>
      <c r="Q135" s="23"/>
      <c r="R135" s="10"/>
      <c r="S135" s="10"/>
      <c r="T135" s="10"/>
      <c r="U135" s="10"/>
      <c r="V135" s="10"/>
    </row>
    <row r="136" spans="1:22" ht="18" customHeight="1" x14ac:dyDescent="0.3">
      <c r="A136" s="70"/>
      <c r="B136" s="70"/>
      <c r="C136" s="99"/>
      <c r="D136" s="97"/>
      <c r="E136" s="97"/>
      <c r="F136" s="97"/>
      <c r="G136" s="97"/>
      <c r="H136" s="101" t="s">
        <v>197</v>
      </c>
      <c r="I136" s="77" t="s">
        <v>193</v>
      </c>
      <c r="J136" s="102">
        <v>1</v>
      </c>
      <c r="K136" s="76"/>
      <c r="L136" s="102">
        <v>350</v>
      </c>
      <c r="M136" s="84">
        <f>L136*J136*$P$4</f>
        <v>396.29142000000002</v>
      </c>
      <c r="N136" s="102">
        <f>SUM(M136)</f>
        <v>396.29142000000002</v>
      </c>
      <c r="O136" s="298"/>
      <c r="P136" s="298"/>
      <c r="Q136" s="23"/>
      <c r="R136" s="10"/>
      <c r="S136" s="10"/>
      <c r="T136" s="10"/>
      <c r="U136" s="10"/>
      <c r="V136" s="10"/>
    </row>
    <row r="137" spans="1:22" ht="15.6" customHeight="1" x14ac:dyDescent="0.3">
      <c r="A137" s="47"/>
      <c r="B137" s="67"/>
      <c r="C137" s="100"/>
      <c r="D137" s="80"/>
      <c r="E137" s="80"/>
      <c r="F137" s="80"/>
      <c r="G137" s="80"/>
      <c r="H137" s="80"/>
      <c r="I137" s="80"/>
      <c r="J137" s="80"/>
      <c r="K137" s="80"/>
      <c r="L137" s="80"/>
      <c r="M137" s="80"/>
      <c r="N137" s="80"/>
      <c r="O137" s="76"/>
      <c r="P137" s="76"/>
      <c r="Q137" s="23"/>
      <c r="R137" s="10"/>
      <c r="S137" s="10"/>
      <c r="T137" s="10"/>
      <c r="U137" s="10"/>
      <c r="V137" s="10"/>
    </row>
    <row r="138" spans="1:22" ht="15.6" customHeight="1" x14ac:dyDescent="0.3">
      <c r="A138" s="283">
        <v>5</v>
      </c>
      <c r="B138" s="285" t="s">
        <v>100</v>
      </c>
      <c r="C138" s="286" t="s">
        <v>198</v>
      </c>
      <c r="D138" s="288" t="s">
        <v>102</v>
      </c>
      <c r="E138" s="291">
        <v>1</v>
      </c>
      <c r="F138" s="79">
        <v>10.5</v>
      </c>
      <c r="G138" s="79">
        <v>1.3</v>
      </c>
      <c r="H138" s="288" t="s">
        <v>98</v>
      </c>
      <c r="I138" s="288" t="s">
        <v>98</v>
      </c>
      <c r="J138" s="288" t="s">
        <v>98</v>
      </c>
      <c r="K138" s="288" t="s">
        <v>98</v>
      </c>
      <c r="L138" s="288" t="s">
        <v>98</v>
      </c>
      <c r="M138" s="288" t="s">
        <v>98</v>
      </c>
      <c r="N138" s="291">
        <f>F139+G139</f>
        <v>30.325778999999997</v>
      </c>
      <c r="O138" s="297">
        <f>N138+N140</f>
        <v>426.61719900000003</v>
      </c>
      <c r="P138" s="297">
        <f>E138*O138</f>
        <v>426.61719900000003</v>
      </c>
      <c r="Q138" s="23"/>
      <c r="R138" s="10"/>
      <c r="S138" s="10"/>
      <c r="T138" s="10"/>
      <c r="U138" s="10"/>
      <c r="V138" s="10"/>
    </row>
    <row r="139" spans="1:22" ht="15.6" customHeight="1" x14ac:dyDescent="0.3">
      <c r="A139" s="284"/>
      <c r="B139" s="284"/>
      <c r="C139" s="287"/>
      <c r="D139" s="284"/>
      <c r="E139" s="300"/>
      <c r="F139" s="84">
        <f>F138*$Q$7</f>
        <v>26.335259999999998</v>
      </c>
      <c r="G139" s="84">
        <f>G138*$Q$8</f>
        <v>3.9905190000000004</v>
      </c>
      <c r="H139" s="284"/>
      <c r="I139" s="284"/>
      <c r="J139" s="284"/>
      <c r="K139" s="284"/>
      <c r="L139" s="284"/>
      <c r="M139" s="284"/>
      <c r="N139" s="292"/>
      <c r="O139" s="298"/>
      <c r="P139" s="298"/>
      <c r="Q139" s="23"/>
      <c r="R139" s="10"/>
      <c r="S139" s="10"/>
      <c r="T139" s="10"/>
      <c r="U139" s="10"/>
      <c r="V139" s="10"/>
    </row>
    <row r="140" spans="1:22" ht="18" customHeight="1" x14ac:dyDescent="0.3">
      <c r="A140" s="70"/>
      <c r="B140" s="70"/>
      <c r="C140" s="99"/>
      <c r="D140" s="97"/>
      <c r="E140" s="97"/>
      <c r="F140" s="97"/>
      <c r="G140" s="97"/>
      <c r="H140" s="101" t="s">
        <v>197</v>
      </c>
      <c r="I140" s="77" t="s">
        <v>193</v>
      </c>
      <c r="J140" s="102">
        <v>1</v>
      </c>
      <c r="K140" s="76"/>
      <c r="L140" s="102">
        <v>350</v>
      </c>
      <c r="M140" s="84">
        <f>L140*J140*$P$4</f>
        <v>396.29142000000002</v>
      </c>
      <c r="N140" s="102">
        <f>SUM(M140)</f>
        <v>396.29142000000002</v>
      </c>
      <c r="O140" s="298"/>
      <c r="P140" s="298"/>
      <c r="Q140" s="23"/>
      <c r="R140" s="10"/>
      <c r="S140" s="10"/>
      <c r="T140" s="10"/>
      <c r="U140" s="10"/>
      <c r="V140" s="10"/>
    </row>
    <row r="141" spans="1:22" ht="15.6" customHeight="1" x14ac:dyDescent="0.3">
      <c r="A141" s="47"/>
      <c r="B141" s="67"/>
      <c r="C141" s="100"/>
      <c r="D141" s="80"/>
      <c r="E141" s="80"/>
      <c r="F141" s="80"/>
      <c r="G141" s="80"/>
      <c r="H141" s="80"/>
      <c r="I141" s="80"/>
      <c r="J141" s="80"/>
      <c r="K141" s="80"/>
      <c r="L141" s="80"/>
      <c r="M141" s="80"/>
      <c r="N141" s="80"/>
      <c r="O141" s="76"/>
      <c r="P141" s="76"/>
      <c r="Q141" s="23"/>
      <c r="R141" s="10"/>
      <c r="S141" s="10"/>
      <c r="T141" s="10"/>
      <c r="U141" s="10"/>
      <c r="V141" s="10"/>
    </row>
    <row r="142" spans="1:22" ht="15.6" customHeight="1" x14ac:dyDescent="0.3">
      <c r="A142" s="283">
        <v>6</v>
      </c>
      <c r="B142" s="285" t="s">
        <v>100</v>
      </c>
      <c r="C142" s="286" t="s">
        <v>199</v>
      </c>
      <c r="D142" s="288" t="s">
        <v>97</v>
      </c>
      <c r="E142" s="291">
        <f>E124</f>
        <v>88</v>
      </c>
      <c r="F142" s="79">
        <v>1.4</v>
      </c>
      <c r="G142" s="79">
        <f t="shared" si="2"/>
        <v>0.24399999999999999</v>
      </c>
      <c r="H142" s="288" t="s">
        <v>98</v>
      </c>
      <c r="I142" s="288" t="s">
        <v>98</v>
      </c>
      <c r="J142" s="288" t="s">
        <v>98</v>
      </c>
      <c r="K142" s="288" t="s">
        <v>98</v>
      </c>
      <c r="L142" s="288" t="s">
        <v>98</v>
      </c>
      <c r="M142" s="290"/>
      <c r="N142" s="291">
        <f>F143+G143</f>
        <v>4.26035772</v>
      </c>
      <c r="O142" s="297">
        <f>N142+N144</f>
        <v>4.7359074239999996</v>
      </c>
      <c r="P142" s="297">
        <f>O142*E142</f>
        <v>416.75985331199996</v>
      </c>
      <c r="Q142" s="23"/>
      <c r="R142" s="10"/>
      <c r="S142" s="10"/>
      <c r="T142" s="10"/>
      <c r="U142" s="10"/>
      <c r="V142" s="10"/>
    </row>
    <row r="143" spans="1:22" ht="15.75" customHeight="1" x14ac:dyDescent="0.3">
      <c r="A143" s="313"/>
      <c r="B143" s="313"/>
      <c r="C143" s="313"/>
      <c r="D143" s="313"/>
      <c r="E143" s="313"/>
      <c r="F143" s="84">
        <f>F142*$Q$7</f>
        <v>3.5113679999999996</v>
      </c>
      <c r="G143" s="84">
        <f>G142*$Q$8</f>
        <v>0.74898971999999997</v>
      </c>
      <c r="H143" s="313"/>
      <c r="I143" s="313"/>
      <c r="J143" s="313"/>
      <c r="K143" s="313"/>
      <c r="L143" s="313"/>
      <c r="M143" s="313"/>
      <c r="N143" s="313"/>
      <c r="O143" s="313"/>
      <c r="P143" s="313"/>
      <c r="Q143" s="23"/>
      <c r="R143" s="10"/>
      <c r="S143" s="10"/>
      <c r="T143" s="10"/>
      <c r="U143" s="10"/>
      <c r="V143" s="10"/>
    </row>
    <row r="144" spans="1:22" ht="18" customHeight="1" x14ac:dyDescent="0.3">
      <c r="A144" s="70"/>
      <c r="B144" s="70"/>
      <c r="C144" s="99"/>
      <c r="D144" s="97"/>
      <c r="E144" s="97"/>
      <c r="F144" s="97"/>
      <c r="G144" s="97"/>
      <c r="H144" s="101" t="s">
        <v>155</v>
      </c>
      <c r="I144" s="77" t="s">
        <v>156</v>
      </c>
      <c r="J144" s="102">
        <v>0.15</v>
      </c>
      <c r="K144" s="76"/>
      <c r="L144" s="102">
        <v>2.8</v>
      </c>
      <c r="M144" s="84">
        <f>L144*J144*$P$4</f>
        <v>0.47554970400000002</v>
      </c>
      <c r="N144" s="102">
        <f>M144</f>
        <v>0.47554970400000002</v>
      </c>
      <c r="O144" s="298"/>
      <c r="P144" s="298"/>
      <c r="Q144" s="23"/>
      <c r="R144" s="10"/>
      <c r="S144" s="10"/>
      <c r="T144" s="10"/>
      <c r="U144" s="10"/>
      <c r="V144" s="10"/>
    </row>
    <row r="145" spans="1:22" ht="15.6" customHeight="1" x14ac:dyDescent="0.3">
      <c r="A145" s="283">
        <v>7</v>
      </c>
      <c r="B145" s="285" t="s">
        <v>200</v>
      </c>
      <c r="C145" s="286" t="s">
        <v>201</v>
      </c>
      <c r="D145" s="348" t="s">
        <v>111</v>
      </c>
      <c r="E145" s="291">
        <f>23*1.1</f>
        <v>25.3</v>
      </c>
      <c r="F145" s="79">
        <v>2.12</v>
      </c>
      <c r="G145" s="79">
        <v>0.92</v>
      </c>
      <c r="H145" s="288" t="s">
        <v>98</v>
      </c>
      <c r="I145" s="288" t="s">
        <v>98</v>
      </c>
      <c r="J145" s="288" t="s">
        <v>98</v>
      </c>
      <c r="K145" s="288" t="s">
        <v>98</v>
      </c>
      <c r="L145" s="288" t="s">
        <v>98</v>
      </c>
      <c r="M145" s="288" t="s">
        <v>98</v>
      </c>
      <c r="N145" s="291">
        <f>F146+G146</f>
        <v>0</v>
      </c>
      <c r="O145" s="297">
        <f>N145+N147</f>
        <v>38.796307274339995</v>
      </c>
      <c r="P145" s="349">
        <f>O145*E145</f>
        <v>981.54657404080194</v>
      </c>
      <c r="Q145" s="23"/>
      <c r="R145" s="10"/>
      <c r="S145" s="10"/>
      <c r="T145" s="10"/>
      <c r="U145" s="10"/>
      <c r="V145" s="10"/>
    </row>
    <row r="146" spans="1:22" ht="31.05" customHeight="1" x14ac:dyDescent="0.3">
      <c r="A146" s="284"/>
      <c r="B146" s="285"/>
      <c r="C146" s="287"/>
      <c r="D146" s="345"/>
      <c r="E146" s="292"/>
      <c r="F146" s="79">
        <f>F145*$R$7</f>
        <v>0</v>
      </c>
      <c r="G146" s="79">
        <f>G145*$R$8</f>
        <v>0</v>
      </c>
      <c r="H146" s="284"/>
      <c r="I146" s="284"/>
      <c r="J146" s="284"/>
      <c r="K146" s="284"/>
      <c r="L146" s="284"/>
      <c r="M146" s="284"/>
      <c r="N146" s="292"/>
      <c r="O146" s="298"/>
      <c r="P146" s="306"/>
      <c r="Q146" s="23"/>
      <c r="R146" s="10"/>
      <c r="S146" s="10"/>
      <c r="T146" s="10"/>
      <c r="U146" s="10"/>
      <c r="V146" s="10"/>
    </row>
    <row r="147" spans="1:22" ht="18" customHeight="1" x14ac:dyDescent="0.3">
      <c r="A147" s="70"/>
      <c r="B147" s="70"/>
      <c r="C147" s="99"/>
      <c r="D147" s="97"/>
      <c r="E147" s="76"/>
      <c r="F147" s="97"/>
      <c r="G147" s="97"/>
      <c r="H147" s="101" t="s">
        <v>139</v>
      </c>
      <c r="I147" s="77" t="s">
        <v>140</v>
      </c>
      <c r="J147" s="102">
        <v>1.0149999999999999</v>
      </c>
      <c r="K147" s="76"/>
      <c r="L147" s="102">
        <v>29.93</v>
      </c>
      <c r="M147" s="84">
        <f>L147*J147*P4</f>
        <v>34.396906381739996</v>
      </c>
      <c r="N147" s="297">
        <f>M147+M148+M149</f>
        <v>38.796307274339995</v>
      </c>
      <c r="O147" s="298"/>
      <c r="P147" s="306"/>
      <c r="Q147" s="23"/>
      <c r="R147" s="10"/>
      <c r="S147" s="10"/>
      <c r="T147" s="10"/>
      <c r="U147" s="10"/>
      <c r="V147" s="10"/>
    </row>
    <row r="148" spans="1:22" ht="18" customHeight="1" x14ac:dyDescent="0.3">
      <c r="A148" s="70"/>
      <c r="B148" s="70"/>
      <c r="C148" s="99"/>
      <c r="D148" s="97"/>
      <c r="E148" s="97"/>
      <c r="F148" s="97"/>
      <c r="G148" s="97"/>
      <c r="H148" s="101" t="s">
        <v>141</v>
      </c>
      <c r="I148" s="77" t="s">
        <v>142</v>
      </c>
      <c r="J148" s="102">
        <v>0.70299999999999996</v>
      </c>
      <c r="K148" s="76"/>
      <c r="L148" s="102">
        <v>3.5</v>
      </c>
      <c r="M148" s="84">
        <f>L148*J148*P4</f>
        <v>2.7859286825999998</v>
      </c>
      <c r="N148" s="298"/>
      <c r="O148" s="298"/>
      <c r="P148" s="306"/>
      <c r="Q148" s="23"/>
      <c r="R148" s="10"/>
      <c r="S148" s="10"/>
      <c r="T148" s="10"/>
      <c r="U148" s="10"/>
      <c r="V148" s="10"/>
    </row>
    <row r="149" spans="1:22" ht="18" customHeight="1" x14ac:dyDescent="0.3">
      <c r="A149" s="70"/>
      <c r="B149" s="70"/>
      <c r="C149" s="99"/>
      <c r="D149" s="97"/>
      <c r="E149" s="97"/>
      <c r="F149" s="97"/>
      <c r="G149" s="97"/>
      <c r="H149" s="77" t="s">
        <v>143</v>
      </c>
      <c r="I149" s="77" t="s">
        <v>140</v>
      </c>
      <c r="J149" s="102">
        <v>1.14E-2</v>
      </c>
      <c r="K149" s="76"/>
      <c r="L149" s="102">
        <v>125</v>
      </c>
      <c r="M149" s="84">
        <f>L149*J149*P4</f>
        <v>1.6134722100000001</v>
      </c>
      <c r="N149" s="298"/>
      <c r="O149" s="298"/>
      <c r="P149" s="307"/>
      <c r="Q149" s="23"/>
      <c r="R149" s="10"/>
      <c r="S149" s="10"/>
      <c r="T149" s="10"/>
      <c r="U149" s="10"/>
      <c r="V149" s="10"/>
    </row>
    <row r="150" spans="1:22" ht="15.6" customHeight="1" x14ac:dyDescent="0.3">
      <c r="A150" s="283">
        <v>8</v>
      </c>
      <c r="B150" s="285" t="s">
        <v>100</v>
      </c>
      <c r="C150" s="286" t="s">
        <v>202</v>
      </c>
      <c r="D150" s="288" t="s">
        <v>106</v>
      </c>
      <c r="E150" s="291">
        <f>195*1.1</f>
        <v>214.50000000000003</v>
      </c>
      <c r="F150" s="79">
        <v>0.22</v>
      </c>
      <c r="G150" s="79">
        <v>0.03</v>
      </c>
      <c r="H150" s="288" t="s">
        <v>98</v>
      </c>
      <c r="I150" s="288" t="s">
        <v>98</v>
      </c>
      <c r="J150" s="288" t="s">
        <v>98</v>
      </c>
      <c r="K150" s="288" t="s">
        <v>98</v>
      </c>
      <c r="L150" s="290"/>
      <c r="M150" s="290"/>
      <c r="N150" s="291">
        <f>F151+G151</f>
        <v>0.64387530000000004</v>
      </c>
      <c r="O150" s="297">
        <f>N150+N152</f>
        <v>3.0216238200000003</v>
      </c>
      <c r="P150" s="297">
        <f>O150*E150</f>
        <v>648.13830939000013</v>
      </c>
      <c r="Q150" s="23"/>
      <c r="R150" s="10"/>
      <c r="S150" s="10"/>
      <c r="T150" s="10"/>
      <c r="U150" s="10"/>
      <c r="V150" s="10"/>
    </row>
    <row r="151" spans="1:22" ht="44.4" customHeight="1" x14ac:dyDescent="0.3">
      <c r="A151" s="284"/>
      <c r="B151" s="285"/>
      <c r="C151" s="287"/>
      <c r="D151" s="284"/>
      <c r="E151" s="289"/>
      <c r="F151" s="84">
        <f>F150*$Q$7</f>
        <v>0.55178640000000001</v>
      </c>
      <c r="G151" s="84">
        <f>G150*$Q$8</f>
        <v>9.2088900000000001E-2</v>
      </c>
      <c r="H151" s="284"/>
      <c r="I151" s="284"/>
      <c r="J151" s="284"/>
      <c r="K151" s="284"/>
      <c r="L151" s="320"/>
      <c r="M151" s="320"/>
      <c r="N151" s="292"/>
      <c r="O151" s="298"/>
      <c r="P151" s="298"/>
      <c r="Q151" s="23"/>
      <c r="R151" s="10"/>
      <c r="S151" s="10"/>
      <c r="T151" s="10"/>
      <c r="U151" s="10"/>
      <c r="V151" s="10"/>
    </row>
    <row r="152" spans="1:22" ht="18" customHeight="1" x14ac:dyDescent="0.3">
      <c r="A152" s="70"/>
      <c r="B152" s="70"/>
      <c r="C152" s="99"/>
      <c r="D152" s="97"/>
      <c r="E152" s="97"/>
      <c r="F152" s="97"/>
      <c r="G152" s="97"/>
      <c r="H152" s="77" t="s">
        <v>203</v>
      </c>
      <c r="I152" s="77" t="s">
        <v>204</v>
      </c>
      <c r="J152" s="102">
        <v>3.0000000000000001E-3</v>
      </c>
      <c r="K152" s="76"/>
      <c r="L152" s="102">
        <v>700</v>
      </c>
      <c r="M152" s="84">
        <f>L152*J152*$P$4</f>
        <v>2.3777485200000004</v>
      </c>
      <c r="N152" s="102">
        <f>M152</f>
        <v>2.3777485200000004</v>
      </c>
      <c r="O152" s="298"/>
      <c r="P152" s="298"/>
      <c r="Q152" s="23"/>
      <c r="R152" s="10"/>
      <c r="S152" s="10"/>
      <c r="T152" s="10"/>
      <c r="U152" s="10"/>
      <c r="V152" s="10"/>
    </row>
    <row r="153" spans="1:22" ht="15.6" customHeight="1" x14ac:dyDescent="0.3">
      <c r="A153" s="301">
        <v>9</v>
      </c>
      <c r="B153" s="285" t="s">
        <v>164</v>
      </c>
      <c r="C153" s="286" t="s">
        <v>205</v>
      </c>
      <c r="D153" s="348" t="s">
        <v>111</v>
      </c>
      <c r="E153" s="349">
        <v>51.2</v>
      </c>
      <c r="F153" s="79">
        <v>0.45</v>
      </c>
      <c r="G153" s="79">
        <v>0.37</v>
      </c>
      <c r="H153" s="288" t="s">
        <v>98</v>
      </c>
      <c r="I153" s="288" t="s">
        <v>98</v>
      </c>
      <c r="J153" s="288" t="s">
        <v>98</v>
      </c>
      <c r="K153" s="288" t="s">
        <v>98</v>
      </c>
      <c r="L153" s="288" t="s">
        <v>99</v>
      </c>
      <c r="M153" s="288" t="s">
        <v>98</v>
      </c>
      <c r="N153" s="291">
        <f>F154+G154</f>
        <v>2.2644171000000002</v>
      </c>
      <c r="O153" s="297">
        <f>N153+M155</f>
        <v>7.2463663800000013</v>
      </c>
      <c r="P153" s="297">
        <f>O153*E153</f>
        <v>371.01395865600011</v>
      </c>
      <c r="Q153" s="23"/>
      <c r="R153" s="10"/>
      <c r="S153" s="10"/>
      <c r="T153" s="10"/>
      <c r="U153" s="10"/>
      <c r="V153" s="10"/>
    </row>
    <row r="154" spans="1:22" ht="15.75" customHeight="1" x14ac:dyDescent="0.3">
      <c r="A154" s="311"/>
      <c r="B154" s="285"/>
      <c r="C154" s="287"/>
      <c r="D154" s="345"/>
      <c r="E154" s="307"/>
      <c r="F154" s="84">
        <f>F153*$Q$7</f>
        <v>1.128654</v>
      </c>
      <c r="G154" s="84">
        <f>G153*$Q$8</f>
        <v>1.1357630999999999</v>
      </c>
      <c r="H154" s="284"/>
      <c r="I154" s="284"/>
      <c r="J154" s="284"/>
      <c r="K154" s="284"/>
      <c r="L154" s="284"/>
      <c r="M154" s="284"/>
      <c r="N154" s="292"/>
      <c r="O154" s="298"/>
      <c r="P154" s="298"/>
      <c r="Q154" s="23"/>
      <c r="R154" s="10"/>
      <c r="S154" s="10"/>
      <c r="T154" s="10"/>
      <c r="U154" s="10"/>
      <c r="V154" s="10"/>
    </row>
    <row r="155" spans="1:22" ht="18" customHeight="1" x14ac:dyDescent="0.3">
      <c r="A155" s="105"/>
      <c r="B155" s="67"/>
      <c r="C155" s="100"/>
      <c r="D155" s="76"/>
      <c r="E155" s="76"/>
      <c r="F155" s="80"/>
      <c r="G155" s="80"/>
      <c r="H155" s="101" t="s">
        <v>166</v>
      </c>
      <c r="I155" s="77" t="s">
        <v>140</v>
      </c>
      <c r="J155" s="79">
        <v>1.1000000000000001</v>
      </c>
      <c r="K155" s="97"/>
      <c r="L155" s="102">
        <v>4</v>
      </c>
      <c r="M155" s="84">
        <f>L155*J155*$P$4</f>
        <v>4.9819492800000011</v>
      </c>
      <c r="N155" s="79">
        <f>M155</f>
        <v>4.9819492800000011</v>
      </c>
      <c r="O155" s="76"/>
      <c r="P155" s="76"/>
      <c r="Q155" s="23"/>
      <c r="R155" s="10"/>
      <c r="S155" s="10"/>
      <c r="T155" s="10"/>
      <c r="U155" s="10"/>
      <c r="V155" s="10"/>
    </row>
    <row r="156" spans="1:22" ht="15.6" customHeight="1" x14ac:dyDescent="0.3">
      <c r="A156" s="301">
        <v>10</v>
      </c>
      <c r="B156" s="285" t="s">
        <v>100</v>
      </c>
      <c r="C156" s="286" t="s">
        <v>206</v>
      </c>
      <c r="D156" s="288" t="s">
        <v>106</v>
      </c>
      <c r="E156" s="349">
        <v>130</v>
      </c>
      <c r="F156" s="79">
        <v>0.45</v>
      </c>
      <c r="G156" s="79">
        <v>0.37</v>
      </c>
      <c r="H156" s="288" t="s">
        <v>98</v>
      </c>
      <c r="I156" s="288" t="s">
        <v>98</v>
      </c>
      <c r="J156" s="288" t="s">
        <v>98</v>
      </c>
      <c r="K156" s="288" t="s">
        <v>98</v>
      </c>
      <c r="L156" s="288" t="s">
        <v>99</v>
      </c>
      <c r="M156" s="288" t="s">
        <v>98</v>
      </c>
      <c r="N156" s="291">
        <f>F157+G157</f>
        <v>2.2644171000000002</v>
      </c>
      <c r="O156" s="297">
        <f>N156+M158</f>
        <v>4.5048337666666711</v>
      </c>
      <c r="P156" s="297">
        <f>O156*E156</f>
        <v>585.6283896666672</v>
      </c>
      <c r="Q156" s="23"/>
      <c r="R156" s="10"/>
      <c r="S156" s="10"/>
      <c r="T156" s="10"/>
      <c r="U156" s="10"/>
      <c r="V156" s="10"/>
    </row>
    <row r="157" spans="1:22" ht="26.4" customHeight="1" x14ac:dyDescent="0.3">
      <c r="A157" s="311"/>
      <c r="B157" s="285"/>
      <c r="C157" s="287"/>
      <c r="D157" s="284"/>
      <c r="E157" s="307"/>
      <c r="F157" s="84">
        <f>F156*$Q$7</f>
        <v>1.128654</v>
      </c>
      <c r="G157" s="84">
        <f>G156*$Q$8</f>
        <v>1.1357630999999999</v>
      </c>
      <c r="H157" s="284"/>
      <c r="I157" s="284"/>
      <c r="J157" s="284"/>
      <c r="K157" s="284"/>
      <c r="L157" s="284"/>
      <c r="M157" s="284"/>
      <c r="N157" s="292"/>
      <c r="O157" s="298"/>
      <c r="P157" s="298"/>
      <c r="Q157" s="23"/>
      <c r="R157" s="112"/>
      <c r="S157" s="10"/>
      <c r="T157" s="10"/>
      <c r="U157" s="10"/>
      <c r="V157" s="10"/>
    </row>
    <row r="158" spans="1:22" ht="18" customHeight="1" x14ac:dyDescent="0.3">
      <c r="A158" s="105"/>
      <c r="B158" s="67"/>
      <c r="C158" s="100"/>
      <c r="D158" s="76"/>
      <c r="E158" s="76"/>
      <c r="F158" s="80"/>
      <c r="G158" s="80"/>
      <c r="H158" s="77" t="s">
        <v>207</v>
      </c>
      <c r="I158" s="77" t="s">
        <v>161</v>
      </c>
      <c r="J158" s="102">
        <v>1</v>
      </c>
      <c r="K158" s="76"/>
      <c r="L158" s="113">
        <v>1.9791666666666701</v>
      </c>
      <c r="M158" s="84">
        <f>L158*J158*1.132</f>
        <v>2.2404166666666705</v>
      </c>
      <c r="N158" s="79">
        <f>M158</f>
        <v>2.2404166666666705</v>
      </c>
      <c r="O158" s="76"/>
      <c r="P158" s="76"/>
      <c r="Q158" s="23"/>
      <c r="R158" s="112"/>
      <c r="S158" s="10"/>
      <c r="T158" s="10"/>
      <c r="U158" s="10"/>
      <c r="V158" s="10"/>
    </row>
    <row r="159" spans="1:22" ht="15.6" customHeight="1" x14ac:dyDescent="0.3">
      <c r="A159" s="283">
        <v>11</v>
      </c>
      <c r="B159" s="285" t="s">
        <v>146</v>
      </c>
      <c r="C159" s="317" t="s">
        <v>208</v>
      </c>
      <c r="D159" s="288" t="s">
        <v>123</v>
      </c>
      <c r="E159" s="314">
        <v>2.6</v>
      </c>
      <c r="F159" s="80"/>
      <c r="G159" s="80"/>
      <c r="H159" s="288" t="s">
        <v>98</v>
      </c>
      <c r="I159" s="288" t="s">
        <v>98</v>
      </c>
      <c r="J159" s="288" t="s">
        <v>98</v>
      </c>
      <c r="K159" s="288" t="s">
        <v>98</v>
      </c>
      <c r="L159" s="288" t="s">
        <v>98</v>
      </c>
      <c r="M159" s="288" t="s">
        <v>98</v>
      </c>
      <c r="N159" s="291">
        <f>F160+G160</f>
        <v>0</v>
      </c>
      <c r="O159" s="291">
        <f>N159+N161</f>
        <v>357.03969840000053</v>
      </c>
      <c r="P159" s="291">
        <f>O159*E159</f>
        <v>928.30321584000137</v>
      </c>
      <c r="Q159" s="23"/>
      <c r="R159" s="10"/>
      <c r="S159" s="10"/>
      <c r="T159" s="10"/>
      <c r="U159" s="10"/>
      <c r="V159" s="10"/>
    </row>
    <row r="160" spans="1:22" ht="30.6" customHeight="1" x14ac:dyDescent="0.3">
      <c r="A160" s="284"/>
      <c r="B160" s="285"/>
      <c r="C160" s="318"/>
      <c r="D160" s="284"/>
      <c r="E160" s="292"/>
      <c r="F160" s="80"/>
      <c r="G160" s="80"/>
      <c r="H160" s="284"/>
      <c r="I160" s="284"/>
      <c r="J160" s="284"/>
      <c r="K160" s="284"/>
      <c r="L160" s="284"/>
      <c r="M160" s="284"/>
      <c r="N160" s="289"/>
      <c r="O160" s="298"/>
      <c r="P160" s="302"/>
      <c r="Q160" s="23"/>
      <c r="R160" s="10"/>
      <c r="S160" s="10"/>
      <c r="T160" s="10"/>
      <c r="U160" s="10"/>
      <c r="V160" s="10"/>
    </row>
    <row r="161" spans="1:22" ht="18" customHeight="1" x14ac:dyDescent="0.3">
      <c r="A161" s="74"/>
      <c r="B161" s="74"/>
      <c r="C161" s="100"/>
      <c r="D161" s="104"/>
      <c r="E161" s="104"/>
      <c r="F161" s="104"/>
      <c r="G161" s="104"/>
      <c r="H161" s="77" t="s">
        <v>209</v>
      </c>
      <c r="I161" s="77" t="s">
        <v>182</v>
      </c>
      <c r="J161" s="79">
        <v>1.1000000000000001</v>
      </c>
      <c r="K161" s="80"/>
      <c r="L161" s="84">
        <v>286.66666666666703</v>
      </c>
      <c r="M161" s="84">
        <f>L161*J161*$P$4</f>
        <v>357.03969840000053</v>
      </c>
      <c r="N161" s="79">
        <f>M161</f>
        <v>357.03969840000053</v>
      </c>
      <c r="O161" s="298"/>
      <c r="P161" s="302"/>
      <c r="Q161" s="23"/>
      <c r="R161" s="10"/>
      <c r="S161" s="10"/>
      <c r="T161" s="10"/>
      <c r="U161" s="10"/>
      <c r="V161" s="10"/>
    </row>
    <row r="162" spans="1:22" ht="15.6" customHeight="1" x14ac:dyDescent="0.3">
      <c r="A162" s="283">
        <v>12</v>
      </c>
      <c r="B162" s="285" t="s">
        <v>146</v>
      </c>
      <c r="C162" s="286" t="s">
        <v>210</v>
      </c>
      <c r="D162" s="288" t="s">
        <v>123</v>
      </c>
      <c r="E162" s="314">
        <v>1.1000000000000001</v>
      </c>
      <c r="F162" s="80"/>
      <c r="G162" s="80"/>
      <c r="H162" s="288" t="s">
        <v>98</v>
      </c>
      <c r="I162" s="288" t="s">
        <v>98</v>
      </c>
      <c r="J162" s="288" t="s">
        <v>98</v>
      </c>
      <c r="K162" s="288" t="s">
        <v>98</v>
      </c>
      <c r="L162" s="288" t="s">
        <v>98</v>
      </c>
      <c r="M162" s="288" t="s">
        <v>98</v>
      </c>
      <c r="N162" s="291">
        <f>F163+G163</f>
        <v>0</v>
      </c>
      <c r="O162" s="291">
        <f>N162+N164</f>
        <v>334.95683079600002</v>
      </c>
      <c r="P162" s="291">
        <f>O162*E162</f>
        <v>368.45251387560006</v>
      </c>
      <c r="Q162" s="23"/>
      <c r="R162" s="10"/>
      <c r="S162" s="10"/>
      <c r="T162" s="10"/>
      <c r="U162" s="10"/>
      <c r="V162" s="10"/>
    </row>
    <row r="163" spans="1:22" ht="31.8" customHeight="1" x14ac:dyDescent="0.3">
      <c r="A163" s="284"/>
      <c r="B163" s="285"/>
      <c r="C163" s="287"/>
      <c r="D163" s="284"/>
      <c r="E163" s="292"/>
      <c r="F163" s="80"/>
      <c r="G163" s="80"/>
      <c r="H163" s="284"/>
      <c r="I163" s="284"/>
      <c r="J163" s="284"/>
      <c r="K163" s="284"/>
      <c r="L163" s="284"/>
      <c r="M163" s="284"/>
      <c r="N163" s="289"/>
      <c r="O163" s="298"/>
      <c r="P163" s="302"/>
      <c r="Q163" s="23"/>
      <c r="R163" s="10"/>
      <c r="S163" s="10"/>
      <c r="T163" s="10"/>
      <c r="U163" s="10"/>
      <c r="V163" s="10"/>
    </row>
    <row r="164" spans="1:22" ht="18" customHeight="1" x14ac:dyDescent="0.3">
      <c r="A164" s="74"/>
      <c r="B164" s="74"/>
      <c r="C164" s="100"/>
      <c r="D164" s="104"/>
      <c r="E164" s="104"/>
      <c r="F164" s="104"/>
      <c r="G164" s="104"/>
      <c r="H164" s="77" t="s">
        <v>209</v>
      </c>
      <c r="I164" s="77" t="s">
        <v>182</v>
      </c>
      <c r="J164" s="79">
        <v>1</v>
      </c>
      <c r="K164" s="80"/>
      <c r="L164" s="79">
        <v>295.83</v>
      </c>
      <c r="M164" s="84">
        <f>L164*J164*$P$4</f>
        <v>334.95683079600002</v>
      </c>
      <c r="N164" s="79">
        <f>M164</f>
        <v>334.95683079600002</v>
      </c>
      <c r="O164" s="298"/>
      <c r="P164" s="302"/>
      <c r="Q164" s="23"/>
      <c r="R164" s="10"/>
      <c r="S164" s="10"/>
      <c r="T164" s="10"/>
      <c r="U164" s="10"/>
      <c r="V164" s="10"/>
    </row>
    <row r="165" spans="1:22" ht="31.35" customHeight="1" x14ac:dyDescent="0.3">
      <c r="A165" s="88"/>
      <c r="B165" s="89"/>
      <c r="C165" s="90" t="s">
        <v>125</v>
      </c>
      <c r="D165" s="91" t="s">
        <v>126</v>
      </c>
      <c r="E165" s="92"/>
      <c r="F165" s="92"/>
      <c r="G165" s="92"/>
      <c r="H165" s="93"/>
      <c r="I165" s="88"/>
      <c r="J165" s="94"/>
      <c r="K165" s="93"/>
      <c r="L165" s="95"/>
      <c r="M165" s="95"/>
      <c r="N165" s="94"/>
      <c r="O165" s="94"/>
      <c r="P165" s="96">
        <f>SUM(P124:P164)</f>
        <v>7095.8776800387986</v>
      </c>
      <c r="Q165" s="114">
        <f>P165-N136</f>
        <v>6699.5862600387991</v>
      </c>
      <c r="R165" s="10"/>
      <c r="S165" s="10"/>
      <c r="T165" s="10"/>
      <c r="U165" s="10"/>
      <c r="V165" s="10"/>
    </row>
    <row r="166" spans="1:22" ht="64.2" customHeight="1" x14ac:dyDescent="0.3">
      <c r="A166" s="47"/>
      <c r="B166" s="67"/>
      <c r="C166" s="5" t="s">
        <v>211</v>
      </c>
      <c r="D166" s="47"/>
      <c r="E166" s="70"/>
      <c r="F166" s="70"/>
      <c r="G166" s="70"/>
      <c r="H166" s="54"/>
      <c r="I166" s="47"/>
      <c r="J166" s="73"/>
      <c r="K166" s="54"/>
      <c r="L166" s="86"/>
      <c r="M166" s="86"/>
      <c r="N166" s="73"/>
      <c r="O166" s="86"/>
      <c r="P166" s="72"/>
      <c r="Q166" s="23"/>
      <c r="R166" s="10"/>
      <c r="S166" s="10"/>
      <c r="T166" s="10"/>
      <c r="U166" s="10"/>
      <c r="V166" s="10"/>
    </row>
    <row r="167" spans="1:22" ht="15.6" customHeight="1" x14ac:dyDescent="0.3">
      <c r="A167" s="301">
        <v>1</v>
      </c>
      <c r="B167" s="344" t="s">
        <v>167</v>
      </c>
      <c r="C167" s="213" t="s">
        <v>212</v>
      </c>
      <c r="D167" s="344" t="s">
        <v>111</v>
      </c>
      <c r="E167" s="346">
        <f>E180*0.05*1.1</f>
        <v>0.88000000000000012</v>
      </c>
      <c r="F167" s="81">
        <v>7.0000000000000007E-2</v>
      </c>
      <c r="G167" s="81">
        <v>0.21</v>
      </c>
      <c r="H167" s="279" t="s">
        <v>98</v>
      </c>
      <c r="I167" s="279" t="s">
        <v>98</v>
      </c>
      <c r="J167" s="279" t="s">
        <v>98</v>
      </c>
      <c r="K167" s="279" t="s">
        <v>98</v>
      </c>
      <c r="L167" s="279" t="s">
        <v>98</v>
      </c>
      <c r="M167" s="279" t="s">
        <v>98</v>
      </c>
      <c r="N167" s="229">
        <f>F168+G168</f>
        <v>0.82019069999999994</v>
      </c>
      <c r="O167" s="346">
        <f>N167+N169</f>
        <v>8.0938366488000018</v>
      </c>
      <c r="P167" s="346">
        <f>E167*O167</f>
        <v>7.122576250944002</v>
      </c>
      <c r="Q167" s="23"/>
      <c r="R167" s="10"/>
      <c r="S167" s="10"/>
      <c r="T167" s="10"/>
      <c r="U167" s="10"/>
      <c r="V167" s="10"/>
    </row>
    <row r="168" spans="1:22" ht="64.2" customHeight="1" x14ac:dyDescent="0.3">
      <c r="A168" s="311"/>
      <c r="B168" s="345"/>
      <c r="C168" s="287"/>
      <c r="D168" s="345"/>
      <c r="E168" s="307"/>
      <c r="F168" s="50">
        <f>F167*$Q$7</f>
        <v>0.17556840000000001</v>
      </c>
      <c r="G168" s="50">
        <f>G167*$Q$8</f>
        <v>0.64462229999999998</v>
      </c>
      <c r="H168" s="237"/>
      <c r="I168" s="237"/>
      <c r="J168" s="243"/>
      <c r="K168" s="237"/>
      <c r="L168" s="237"/>
      <c r="M168" s="237"/>
      <c r="N168" s="243"/>
      <c r="O168" s="347"/>
      <c r="P168" s="306"/>
      <c r="Q168" s="23"/>
      <c r="R168" s="10"/>
      <c r="S168" s="10"/>
      <c r="T168" s="10"/>
      <c r="U168" s="10"/>
      <c r="V168" s="10"/>
    </row>
    <row r="169" spans="1:22" ht="18" customHeight="1" x14ac:dyDescent="0.3">
      <c r="A169" s="54"/>
      <c r="B169" s="54"/>
      <c r="C169" s="70"/>
      <c r="D169" s="54"/>
      <c r="E169" s="54"/>
      <c r="F169" s="70"/>
      <c r="G169" s="70"/>
      <c r="H169" s="66" t="s">
        <v>169</v>
      </c>
      <c r="I169" s="67" t="s">
        <v>140</v>
      </c>
      <c r="J169" s="81">
        <v>1.1000000000000001</v>
      </c>
      <c r="K169" s="70"/>
      <c r="L169" s="75">
        <v>5.84</v>
      </c>
      <c r="M169" s="50">
        <f>L169*J169*$P$4</f>
        <v>7.2736459488000014</v>
      </c>
      <c r="N169" s="81">
        <f>M169</f>
        <v>7.2736459488000014</v>
      </c>
      <c r="O169" s="319"/>
      <c r="P169" s="307"/>
      <c r="Q169" s="23"/>
      <c r="R169" s="10"/>
      <c r="S169" s="10"/>
      <c r="T169" s="10"/>
      <c r="U169" s="10"/>
      <c r="V169" s="10"/>
    </row>
    <row r="170" spans="1:22" ht="15.6" customHeight="1" x14ac:dyDescent="0.3">
      <c r="A170" s="301">
        <v>2</v>
      </c>
      <c r="B170" s="285" t="s">
        <v>164</v>
      </c>
      <c r="C170" s="213" t="s">
        <v>213</v>
      </c>
      <c r="D170" s="344" t="s">
        <v>111</v>
      </c>
      <c r="E170" s="346">
        <f>E180*0.12*1.1</f>
        <v>2.1120000000000001</v>
      </c>
      <c r="F170" s="81">
        <v>0.45</v>
      </c>
      <c r="G170" s="81">
        <v>0.37</v>
      </c>
      <c r="H170" s="285" t="s">
        <v>98</v>
      </c>
      <c r="I170" s="285" t="s">
        <v>98</v>
      </c>
      <c r="J170" s="285" t="s">
        <v>98</v>
      </c>
      <c r="K170" s="285" t="s">
        <v>98</v>
      </c>
      <c r="L170" s="285" t="s">
        <v>99</v>
      </c>
      <c r="M170" s="285" t="s">
        <v>98</v>
      </c>
      <c r="N170" s="283">
        <f>F171+G171</f>
        <v>2.2644171000000002</v>
      </c>
      <c r="O170" s="301">
        <f>N170+M172</f>
        <v>7.2463663800000013</v>
      </c>
      <c r="P170" s="301">
        <f>O170*E170</f>
        <v>15.304325794560004</v>
      </c>
      <c r="Q170" s="23"/>
      <c r="R170" s="10"/>
      <c r="S170" s="10"/>
      <c r="T170" s="10"/>
      <c r="U170" s="10"/>
      <c r="V170" s="10"/>
    </row>
    <row r="171" spans="1:22" ht="53.4" customHeight="1" x14ac:dyDescent="0.3">
      <c r="A171" s="311"/>
      <c r="B171" s="285"/>
      <c r="C171" s="287"/>
      <c r="D171" s="345"/>
      <c r="E171" s="319"/>
      <c r="F171" s="50">
        <f>F170*$Q$7</f>
        <v>1.128654</v>
      </c>
      <c r="G171" s="50">
        <f>G170*$Q$8</f>
        <v>1.1357630999999999</v>
      </c>
      <c r="H171" s="284"/>
      <c r="I171" s="284"/>
      <c r="J171" s="284"/>
      <c r="K171" s="284"/>
      <c r="L171" s="284"/>
      <c r="M171" s="284"/>
      <c r="N171" s="292"/>
      <c r="O171" s="298"/>
      <c r="P171" s="298"/>
      <c r="Q171" s="23"/>
      <c r="R171" s="10"/>
      <c r="S171" s="10"/>
      <c r="T171" s="10"/>
      <c r="U171" s="10"/>
      <c r="V171" s="10"/>
    </row>
    <row r="172" spans="1:22" ht="18" customHeight="1" x14ac:dyDescent="0.3">
      <c r="A172" s="105"/>
      <c r="B172" s="67"/>
      <c r="C172" s="82"/>
      <c r="D172" s="54"/>
      <c r="E172" s="54"/>
      <c r="F172" s="47"/>
      <c r="G172" s="47"/>
      <c r="H172" s="66" t="s">
        <v>166</v>
      </c>
      <c r="I172" s="67" t="s">
        <v>140</v>
      </c>
      <c r="J172" s="81">
        <v>1.1000000000000001</v>
      </c>
      <c r="K172" s="70"/>
      <c r="L172" s="75">
        <v>4</v>
      </c>
      <c r="M172" s="50">
        <f>L172*J172*$P$4</f>
        <v>4.9819492800000011</v>
      </c>
      <c r="N172" s="81">
        <f>M172</f>
        <v>4.9819492800000011</v>
      </c>
      <c r="O172" s="54"/>
      <c r="P172" s="54"/>
      <c r="Q172" s="23"/>
      <c r="R172" s="10"/>
      <c r="S172" s="10"/>
      <c r="T172" s="10"/>
      <c r="U172" s="10"/>
      <c r="V172" s="10"/>
    </row>
    <row r="173" spans="1:22" ht="15.6" customHeight="1" x14ac:dyDescent="0.3">
      <c r="A173" s="283">
        <v>3</v>
      </c>
      <c r="B173" s="285" t="s">
        <v>200</v>
      </c>
      <c r="C173" s="213" t="s">
        <v>214</v>
      </c>
      <c r="D173" s="344" t="s">
        <v>111</v>
      </c>
      <c r="E173" s="346">
        <f>E180*0.07*1.1</f>
        <v>1.2320000000000002</v>
      </c>
      <c r="F173" s="81">
        <v>1.21</v>
      </c>
      <c r="G173" s="81">
        <v>0.9</v>
      </c>
      <c r="H173" s="285" t="s">
        <v>98</v>
      </c>
      <c r="I173" s="285" t="s">
        <v>98</v>
      </c>
      <c r="J173" s="285" t="s">
        <v>98</v>
      </c>
      <c r="K173" s="285" t="s">
        <v>98</v>
      </c>
      <c r="L173" s="285" t="s">
        <v>98</v>
      </c>
      <c r="M173" s="285" t="s">
        <v>98</v>
      </c>
      <c r="N173" s="283">
        <f>F174+G174</f>
        <v>5.7974921999999998</v>
      </c>
      <c r="O173" s="301">
        <f>N173+N175</f>
        <v>44.593799474339995</v>
      </c>
      <c r="P173" s="301">
        <f>O173*E173</f>
        <v>54.939560952386884</v>
      </c>
      <c r="Q173" s="23"/>
      <c r="R173" s="10"/>
      <c r="S173" s="10"/>
      <c r="T173" s="10"/>
      <c r="U173" s="10"/>
      <c r="V173" s="10"/>
    </row>
    <row r="174" spans="1:22" ht="50.4" customHeight="1" x14ac:dyDescent="0.3">
      <c r="A174" s="284"/>
      <c r="B174" s="285"/>
      <c r="C174" s="287"/>
      <c r="D174" s="345"/>
      <c r="E174" s="319"/>
      <c r="F174" s="50">
        <f>F173*$Q$7</f>
        <v>3.0348251999999998</v>
      </c>
      <c r="G174" s="50">
        <f>G173*$Q$8</f>
        <v>2.762667</v>
      </c>
      <c r="H174" s="284"/>
      <c r="I174" s="284"/>
      <c r="J174" s="284"/>
      <c r="K174" s="284"/>
      <c r="L174" s="284"/>
      <c r="M174" s="284"/>
      <c r="N174" s="292"/>
      <c r="O174" s="298"/>
      <c r="P174" s="298"/>
      <c r="Q174" s="23"/>
      <c r="R174" s="10"/>
      <c r="S174" s="10"/>
      <c r="T174" s="10"/>
      <c r="U174" s="10"/>
      <c r="V174" s="10"/>
    </row>
    <row r="175" spans="1:22" ht="18" customHeight="1" x14ac:dyDescent="0.3">
      <c r="A175" s="70"/>
      <c r="B175" s="70"/>
      <c r="C175" s="2"/>
      <c r="D175" s="70"/>
      <c r="E175" s="70"/>
      <c r="F175" s="70"/>
      <c r="G175" s="70"/>
      <c r="H175" s="66" t="s">
        <v>139</v>
      </c>
      <c r="I175" s="67" t="s">
        <v>140</v>
      </c>
      <c r="J175" s="75">
        <v>1.0149999999999999</v>
      </c>
      <c r="K175" s="54"/>
      <c r="L175" s="75">
        <v>29.93</v>
      </c>
      <c r="M175" s="50">
        <f>L175*J175*P4</f>
        <v>34.396906381739996</v>
      </c>
      <c r="N175" s="301">
        <f>M175+M176+M177</f>
        <v>38.796307274339995</v>
      </c>
      <c r="O175" s="298"/>
      <c r="P175" s="298"/>
      <c r="Q175" s="23"/>
      <c r="R175" s="10"/>
      <c r="S175" s="10"/>
      <c r="T175" s="10"/>
      <c r="U175" s="10"/>
      <c r="V175" s="10"/>
    </row>
    <row r="176" spans="1:22" ht="18" customHeight="1" x14ac:dyDescent="0.3">
      <c r="A176" s="70"/>
      <c r="B176" s="70"/>
      <c r="C176" s="2"/>
      <c r="D176" s="70"/>
      <c r="E176" s="70"/>
      <c r="F176" s="70"/>
      <c r="G176" s="70"/>
      <c r="H176" s="66" t="s">
        <v>141</v>
      </c>
      <c r="I176" s="67" t="s">
        <v>142</v>
      </c>
      <c r="J176" s="75">
        <v>0.70299999999999996</v>
      </c>
      <c r="K176" s="54"/>
      <c r="L176" s="75">
        <v>3.5</v>
      </c>
      <c r="M176" s="50">
        <f>L176*J176*P4</f>
        <v>2.7859286825999998</v>
      </c>
      <c r="N176" s="298"/>
      <c r="O176" s="298"/>
      <c r="P176" s="298"/>
      <c r="Q176" s="23"/>
      <c r="R176" s="10"/>
      <c r="S176" s="10"/>
      <c r="T176" s="10"/>
      <c r="U176" s="10"/>
      <c r="V176" s="10"/>
    </row>
    <row r="177" spans="1:22" ht="18" customHeight="1" x14ac:dyDescent="0.3">
      <c r="A177" s="70"/>
      <c r="B177" s="70"/>
      <c r="C177" s="2"/>
      <c r="D177" s="70"/>
      <c r="E177" s="70"/>
      <c r="F177" s="70"/>
      <c r="G177" s="70"/>
      <c r="H177" s="67" t="s">
        <v>143</v>
      </c>
      <c r="I177" s="67" t="s">
        <v>140</v>
      </c>
      <c r="J177" s="75">
        <v>1.14E-2</v>
      </c>
      <c r="K177" s="54"/>
      <c r="L177" s="75">
        <v>125</v>
      </c>
      <c r="M177" s="50">
        <f>L177*J177*P4</f>
        <v>1.6134722100000001</v>
      </c>
      <c r="N177" s="298"/>
      <c r="O177" s="298"/>
      <c r="P177" s="298"/>
      <c r="Q177" s="23"/>
      <c r="R177" s="10"/>
      <c r="S177" s="10"/>
      <c r="T177" s="10"/>
      <c r="U177" s="10"/>
      <c r="V177" s="10"/>
    </row>
    <row r="178" spans="1:22" ht="15.6" customHeight="1" x14ac:dyDescent="0.3">
      <c r="A178" s="283">
        <v>4</v>
      </c>
      <c r="B178" s="285" t="s">
        <v>215</v>
      </c>
      <c r="C178" s="213" t="s">
        <v>216</v>
      </c>
      <c r="D178" s="344" t="s">
        <v>111</v>
      </c>
      <c r="E178" s="229">
        <v>60</v>
      </c>
      <c r="F178" s="81">
        <v>2.5000000000000001E-2</v>
      </c>
      <c r="G178" s="50">
        <f>8.38/1000</f>
        <v>8.3800000000000003E-3</v>
      </c>
      <c r="H178" s="285" t="s">
        <v>98</v>
      </c>
      <c r="I178" s="285" t="s">
        <v>98</v>
      </c>
      <c r="J178" s="285" t="s">
        <v>98</v>
      </c>
      <c r="K178" s="285" t="s">
        <v>98</v>
      </c>
      <c r="L178" s="285" t="s">
        <v>98</v>
      </c>
      <c r="M178" s="285" t="s">
        <v>98</v>
      </c>
      <c r="N178" s="283">
        <f>F179+G179</f>
        <v>8.8426499399999997E-2</v>
      </c>
      <c r="O178" s="283">
        <f>F179+G179</f>
        <v>8.8426499399999997E-2</v>
      </c>
      <c r="P178" s="301">
        <f>N178*E178</f>
        <v>5.3055899640000002</v>
      </c>
      <c r="Q178" s="23"/>
      <c r="R178" s="10"/>
      <c r="S178" s="10"/>
      <c r="T178" s="10"/>
      <c r="U178" s="10"/>
      <c r="V178" s="10"/>
    </row>
    <row r="179" spans="1:22" ht="34.799999999999997" customHeight="1" x14ac:dyDescent="0.3">
      <c r="A179" s="284"/>
      <c r="B179" s="284"/>
      <c r="C179" s="287"/>
      <c r="D179" s="345"/>
      <c r="E179" s="245"/>
      <c r="F179" s="50">
        <f>F178*$Q$7</f>
        <v>6.2702999999999995E-2</v>
      </c>
      <c r="G179" s="50">
        <f>G178*$Q$8</f>
        <v>2.5723499400000002E-2</v>
      </c>
      <c r="H179" s="284"/>
      <c r="I179" s="284"/>
      <c r="J179" s="284"/>
      <c r="K179" s="284"/>
      <c r="L179" s="284"/>
      <c r="M179" s="284"/>
      <c r="N179" s="292"/>
      <c r="O179" s="292"/>
      <c r="P179" s="298"/>
      <c r="Q179" s="23"/>
      <c r="R179" s="10"/>
      <c r="S179" s="10"/>
      <c r="T179" s="10"/>
      <c r="U179" s="10"/>
      <c r="V179" s="10"/>
    </row>
    <row r="180" spans="1:22" ht="15.6" customHeight="1" x14ac:dyDescent="0.3">
      <c r="A180" s="283">
        <v>5</v>
      </c>
      <c r="B180" s="285" t="s">
        <v>146</v>
      </c>
      <c r="C180" s="286" t="s">
        <v>217</v>
      </c>
      <c r="D180" s="288" t="s">
        <v>97</v>
      </c>
      <c r="E180" s="291">
        <v>16</v>
      </c>
      <c r="F180" s="80"/>
      <c r="G180" s="80"/>
      <c r="H180" s="288" t="s">
        <v>98</v>
      </c>
      <c r="I180" s="288" t="s">
        <v>98</v>
      </c>
      <c r="J180" s="288" t="s">
        <v>98</v>
      </c>
      <c r="K180" s="288" t="s">
        <v>98</v>
      </c>
      <c r="L180" s="288" t="s">
        <v>98</v>
      </c>
      <c r="M180" s="285" t="s">
        <v>98</v>
      </c>
      <c r="N180" s="283">
        <f>F181+G181</f>
        <v>0</v>
      </c>
      <c r="O180" s="301">
        <f>N180+N182</f>
        <v>0.43025925600000003</v>
      </c>
      <c r="P180" s="301">
        <f>O180*E180</f>
        <v>6.8841480960000005</v>
      </c>
      <c r="Q180" s="23"/>
      <c r="R180" s="10"/>
      <c r="S180" s="10"/>
      <c r="T180" s="10"/>
      <c r="U180" s="10"/>
      <c r="V180" s="10"/>
    </row>
    <row r="181" spans="1:22" ht="51.6" customHeight="1" x14ac:dyDescent="0.3">
      <c r="A181" s="284"/>
      <c r="B181" s="285"/>
      <c r="C181" s="287"/>
      <c r="D181" s="284"/>
      <c r="E181" s="300"/>
      <c r="F181" s="80"/>
      <c r="G181" s="80"/>
      <c r="H181" s="284"/>
      <c r="I181" s="284"/>
      <c r="J181" s="284"/>
      <c r="K181" s="284"/>
      <c r="L181" s="284"/>
      <c r="M181" s="284"/>
      <c r="N181" s="289"/>
      <c r="O181" s="298"/>
      <c r="P181" s="298"/>
      <c r="Q181" s="23"/>
      <c r="R181" s="10"/>
      <c r="S181" s="10"/>
      <c r="T181" s="10"/>
      <c r="U181" s="10"/>
      <c r="V181" s="10"/>
    </row>
    <row r="182" spans="1:22" ht="18" customHeight="1" x14ac:dyDescent="0.3">
      <c r="A182" s="70"/>
      <c r="B182" s="70"/>
      <c r="C182" s="99"/>
      <c r="D182" s="97"/>
      <c r="E182" s="97"/>
      <c r="F182" s="97"/>
      <c r="G182" s="97"/>
      <c r="H182" s="101" t="s">
        <v>148</v>
      </c>
      <c r="I182" s="77" t="s">
        <v>142</v>
      </c>
      <c r="J182" s="102">
        <v>1</v>
      </c>
      <c r="K182" s="76"/>
      <c r="L182" s="102">
        <v>0.38</v>
      </c>
      <c r="M182" s="50">
        <f>L182*J182*$P$4</f>
        <v>0.43025925600000003</v>
      </c>
      <c r="N182" s="75">
        <f>M182</f>
        <v>0.43025925600000003</v>
      </c>
      <c r="O182" s="298"/>
      <c r="P182" s="298"/>
      <c r="Q182" s="23"/>
      <c r="R182" s="10"/>
      <c r="S182" s="10"/>
      <c r="T182" s="10"/>
      <c r="U182" s="10"/>
      <c r="V182" s="10"/>
    </row>
    <row r="183" spans="1:22" ht="15.6" customHeight="1" x14ac:dyDescent="0.3">
      <c r="A183" s="283">
        <v>6</v>
      </c>
      <c r="B183" s="285" t="s">
        <v>200</v>
      </c>
      <c r="C183" s="286" t="s">
        <v>218</v>
      </c>
      <c r="D183" s="348" t="s">
        <v>111</v>
      </c>
      <c r="E183" s="349">
        <v>8</v>
      </c>
      <c r="F183" s="79">
        <v>2.12</v>
      </c>
      <c r="G183" s="79">
        <v>0.92</v>
      </c>
      <c r="H183" s="288" t="s">
        <v>98</v>
      </c>
      <c r="I183" s="288" t="s">
        <v>98</v>
      </c>
      <c r="J183" s="288" t="s">
        <v>98</v>
      </c>
      <c r="K183" s="288" t="s">
        <v>98</v>
      </c>
      <c r="L183" s="288" t="s">
        <v>98</v>
      </c>
      <c r="M183" s="285" t="s">
        <v>98</v>
      </c>
      <c r="N183" s="283">
        <f>F184+G184</f>
        <v>8.1412739999999992</v>
      </c>
      <c r="O183" s="301">
        <f>N183+N185</f>
        <v>46.937581274339991</v>
      </c>
      <c r="P183" s="301">
        <f>O183*E183</f>
        <v>375.50065019471992</v>
      </c>
      <c r="Q183" s="23"/>
      <c r="R183" s="10"/>
      <c r="S183" s="10"/>
      <c r="T183" s="10"/>
      <c r="U183" s="10"/>
      <c r="V183" s="10"/>
    </row>
    <row r="184" spans="1:22" ht="31.05" customHeight="1" x14ac:dyDescent="0.3">
      <c r="A184" s="284"/>
      <c r="B184" s="285"/>
      <c r="C184" s="287"/>
      <c r="D184" s="345"/>
      <c r="E184" s="319"/>
      <c r="F184" s="84">
        <f>F183*$Q$7</f>
        <v>5.3172144000000001</v>
      </c>
      <c r="G184" s="84">
        <f>G183*$Q$8</f>
        <v>2.8240596</v>
      </c>
      <c r="H184" s="284"/>
      <c r="I184" s="284"/>
      <c r="J184" s="284"/>
      <c r="K184" s="284"/>
      <c r="L184" s="284"/>
      <c r="M184" s="284"/>
      <c r="N184" s="292"/>
      <c r="O184" s="298"/>
      <c r="P184" s="298"/>
      <c r="Q184" s="115"/>
      <c r="R184" s="10"/>
      <c r="S184" s="10"/>
      <c r="T184" s="10"/>
      <c r="U184" s="10"/>
      <c r="V184" s="10"/>
    </row>
    <row r="185" spans="1:22" ht="18" customHeight="1" x14ac:dyDescent="0.3">
      <c r="A185" s="70"/>
      <c r="B185" s="70"/>
      <c r="C185" s="99"/>
      <c r="D185" s="97"/>
      <c r="E185" s="97"/>
      <c r="F185" s="97"/>
      <c r="G185" s="97"/>
      <c r="H185" s="101" t="s">
        <v>139</v>
      </c>
      <c r="I185" s="77" t="s">
        <v>140</v>
      </c>
      <c r="J185" s="102">
        <v>1.0149999999999999</v>
      </c>
      <c r="K185" s="76"/>
      <c r="L185" s="102">
        <v>29.93</v>
      </c>
      <c r="M185" s="50">
        <f>L185*J185*P4</f>
        <v>34.396906381739996</v>
      </c>
      <c r="N185" s="301">
        <f>M185+M186+M187</f>
        <v>38.796307274339995</v>
      </c>
      <c r="O185" s="298"/>
      <c r="P185" s="298"/>
      <c r="Q185" s="115"/>
      <c r="R185" s="10"/>
      <c r="S185" s="10"/>
      <c r="T185" s="10"/>
      <c r="U185" s="10"/>
      <c r="V185" s="10"/>
    </row>
    <row r="186" spans="1:22" ht="18" customHeight="1" x14ac:dyDescent="0.3">
      <c r="A186" s="70"/>
      <c r="B186" s="70"/>
      <c r="C186" s="99"/>
      <c r="D186" s="97"/>
      <c r="E186" s="97"/>
      <c r="F186" s="97"/>
      <c r="G186" s="97"/>
      <c r="H186" s="101" t="s">
        <v>141</v>
      </c>
      <c r="I186" s="77" t="s">
        <v>142</v>
      </c>
      <c r="J186" s="102">
        <v>0.70299999999999996</v>
      </c>
      <c r="K186" s="76"/>
      <c r="L186" s="102">
        <v>3.5</v>
      </c>
      <c r="M186" s="50">
        <f>L186*J186*P4</f>
        <v>2.7859286825999998</v>
      </c>
      <c r="N186" s="298"/>
      <c r="O186" s="298"/>
      <c r="P186" s="298"/>
      <c r="Q186" s="115"/>
      <c r="R186" s="10"/>
      <c r="S186" s="10"/>
      <c r="T186" s="10"/>
      <c r="U186" s="10"/>
      <c r="V186" s="10"/>
    </row>
    <row r="187" spans="1:22" ht="18" customHeight="1" x14ac:dyDescent="0.3">
      <c r="A187" s="70"/>
      <c r="B187" s="70"/>
      <c r="C187" s="99"/>
      <c r="D187" s="97"/>
      <c r="E187" s="97"/>
      <c r="F187" s="97"/>
      <c r="G187" s="97"/>
      <c r="H187" s="77" t="s">
        <v>143</v>
      </c>
      <c r="I187" s="77" t="s">
        <v>140</v>
      </c>
      <c r="J187" s="102">
        <v>1.14E-2</v>
      </c>
      <c r="K187" s="76"/>
      <c r="L187" s="102">
        <v>125</v>
      </c>
      <c r="M187" s="50">
        <f>L187*J187*P4</f>
        <v>1.6134722100000001</v>
      </c>
      <c r="N187" s="298"/>
      <c r="O187" s="298"/>
      <c r="P187" s="298"/>
      <c r="Q187" s="115"/>
      <c r="R187" s="10"/>
      <c r="S187" s="10"/>
      <c r="T187" s="10"/>
      <c r="U187" s="10"/>
      <c r="V187" s="10"/>
    </row>
    <row r="188" spans="1:22" ht="15.6" customHeight="1" x14ac:dyDescent="0.3">
      <c r="A188" s="283">
        <v>7</v>
      </c>
      <c r="B188" s="285" t="s">
        <v>146</v>
      </c>
      <c r="C188" s="286" t="s">
        <v>219</v>
      </c>
      <c r="D188" s="288" t="s">
        <v>123</v>
      </c>
      <c r="E188" s="291">
        <v>1.1000000000000001</v>
      </c>
      <c r="F188" s="80"/>
      <c r="G188" s="80"/>
      <c r="H188" s="290"/>
      <c r="I188" s="288" t="s">
        <v>98</v>
      </c>
      <c r="J188" s="288" t="s">
        <v>98</v>
      </c>
      <c r="K188" s="288" t="s">
        <v>98</v>
      </c>
      <c r="L188" s="288" t="s">
        <v>98</v>
      </c>
      <c r="M188" s="285" t="s">
        <v>98</v>
      </c>
      <c r="N188" s="283">
        <f>F189+G189</f>
        <v>0</v>
      </c>
      <c r="O188" s="301">
        <f>N188+N190</f>
        <v>324.58154400000041</v>
      </c>
      <c r="P188" s="301">
        <f>O188*E188</f>
        <v>357.03969840000047</v>
      </c>
      <c r="Q188" s="115"/>
      <c r="R188" s="10"/>
      <c r="S188" s="10"/>
      <c r="T188" s="10"/>
      <c r="U188" s="10"/>
      <c r="V188" s="10"/>
    </row>
    <row r="189" spans="1:22" ht="15.6" customHeight="1" x14ac:dyDescent="0.3">
      <c r="A189" s="284"/>
      <c r="B189" s="285"/>
      <c r="C189" s="287"/>
      <c r="D189" s="284"/>
      <c r="E189" s="292"/>
      <c r="F189" s="80"/>
      <c r="G189" s="80"/>
      <c r="H189" s="284"/>
      <c r="I189" s="284"/>
      <c r="J189" s="284"/>
      <c r="K189" s="284"/>
      <c r="L189" s="284"/>
      <c r="M189" s="284"/>
      <c r="N189" s="289"/>
      <c r="O189" s="298"/>
      <c r="P189" s="298"/>
      <c r="Q189" s="115"/>
      <c r="R189" s="8" t="s">
        <v>215</v>
      </c>
      <c r="S189" s="10"/>
      <c r="T189" s="10"/>
      <c r="U189" s="10"/>
      <c r="V189" s="10"/>
    </row>
    <row r="190" spans="1:22" ht="18" customHeight="1" x14ac:dyDescent="0.3">
      <c r="A190" s="70"/>
      <c r="B190" s="70"/>
      <c r="C190" s="99"/>
      <c r="D190" s="97"/>
      <c r="E190" s="97"/>
      <c r="F190" s="97"/>
      <c r="G190" s="97"/>
      <c r="H190" s="101" t="s">
        <v>209</v>
      </c>
      <c r="I190" s="77" t="s">
        <v>182</v>
      </c>
      <c r="J190" s="102">
        <v>1</v>
      </c>
      <c r="K190" s="76"/>
      <c r="L190" s="113">
        <v>286.66666666666703</v>
      </c>
      <c r="M190" s="50">
        <f>L190*J190*$P$4</f>
        <v>324.58154400000041</v>
      </c>
      <c r="N190" s="75">
        <f>M190</f>
        <v>324.58154400000041</v>
      </c>
      <c r="O190" s="298"/>
      <c r="P190" s="298"/>
      <c r="Q190" s="115"/>
      <c r="R190" s="10"/>
      <c r="S190" s="10"/>
      <c r="T190" s="10"/>
      <c r="U190" s="10"/>
      <c r="V190" s="10"/>
    </row>
    <row r="191" spans="1:22" ht="15.6" customHeight="1" x14ac:dyDescent="0.3">
      <c r="A191" s="283">
        <v>8</v>
      </c>
      <c r="B191" s="285" t="s">
        <v>220</v>
      </c>
      <c r="C191" s="286" t="s">
        <v>221</v>
      </c>
      <c r="D191" s="288" t="s">
        <v>97</v>
      </c>
      <c r="E191" s="291">
        <f>177.5*1.1</f>
        <v>195.25000000000003</v>
      </c>
      <c r="F191" s="79">
        <v>0.81</v>
      </c>
      <c r="G191" s="79">
        <v>0.15</v>
      </c>
      <c r="H191" s="288" t="s">
        <v>98</v>
      </c>
      <c r="I191" s="288" t="s">
        <v>98</v>
      </c>
      <c r="J191" s="288" t="s">
        <v>98</v>
      </c>
      <c r="K191" s="288" t="s">
        <v>98</v>
      </c>
      <c r="L191" s="288" t="s">
        <v>98</v>
      </c>
      <c r="M191" s="285" t="s">
        <v>98</v>
      </c>
      <c r="N191" s="283">
        <f>F192+G192</f>
        <v>2.4920217</v>
      </c>
      <c r="O191" s="301">
        <f>N191+N193</f>
        <v>9.2006693100000003</v>
      </c>
      <c r="P191" s="302">
        <f>E191*O191</f>
        <v>1796.4306827775004</v>
      </c>
      <c r="Q191" s="115"/>
      <c r="R191" s="10"/>
      <c r="S191" s="10"/>
      <c r="T191" s="10"/>
      <c r="U191" s="10"/>
      <c r="V191" s="10"/>
    </row>
    <row r="192" spans="1:22" ht="59.4" customHeight="1" x14ac:dyDescent="0.3">
      <c r="A192" s="284"/>
      <c r="B192" s="284"/>
      <c r="C192" s="287"/>
      <c r="D192" s="284"/>
      <c r="E192" s="300"/>
      <c r="F192" s="84">
        <f>F191*$Q$7</f>
        <v>2.0315772000000001</v>
      </c>
      <c r="G192" s="84">
        <f>G191*$Q$8</f>
        <v>0.46044449999999998</v>
      </c>
      <c r="H192" s="284"/>
      <c r="I192" s="284"/>
      <c r="J192" s="284"/>
      <c r="K192" s="284"/>
      <c r="L192" s="284"/>
      <c r="M192" s="284"/>
      <c r="N192" s="292"/>
      <c r="O192" s="311"/>
      <c r="P192" s="298"/>
      <c r="Q192" s="115"/>
      <c r="R192" s="10"/>
      <c r="S192" s="10"/>
      <c r="T192" s="10"/>
      <c r="U192" s="10"/>
      <c r="V192" s="10"/>
    </row>
    <row r="193" spans="1:22" ht="18" customHeight="1" x14ac:dyDescent="0.3">
      <c r="A193" s="70"/>
      <c r="B193" s="70"/>
      <c r="C193" s="116" t="s">
        <v>222</v>
      </c>
      <c r="D193" s="97"/>
      <c r="E193" s="97"/>
      <c r="F193" s="97"/>
      <c r="G193" s="97"/>
      <c r="H193" s="77" t="s">
        <v>223</v>
      </c>
      <c r="I193" s="77" t="s">
        <v>156</v>
      </c>
      <c r="J193" s="102">
        <v>3.5</v>
      </c>
      <c r="K193" s="76"/>
      <c r="L193" s="102">
        <v>0.15</v>
      </c>
      <c r="M193" s="50">
        <f>L193*J193*$P$4</f>
        <v>0.59443713000000009</v>
      </c>
      <c r="N193" s="301">
        <f>M193+M194</f>
        <v>6.7086476100000008</v>
      </c>
      <c r="O193" s="311"/>
      <c r="P193" s="298"/>
      <c r="Q193" s="115"/>
      <c r="R193" s="10"/>
      <c r="S193" s="10"/>
      <c r="T193" s="10"/>
      <c r="U193" s="10"/>
      <c r="V193" s="10"/>
    </row>
    <row r="194" spans="1:22" ht="18" customHeight="1" x14ac:dyDescent="0.3">
      <c r="A194" s="54"/>
      <c r="B194" s="54"/>
      <c r="C194" s="76"/>
      <c r="D194" s="76"/>
      <c r="E194" s="76"/>
      <c r="F194" s="76"/>
      <c r="G194" s="76"/>
      <c r="H194" s="77" t="s">
        <v>224</v>
      </c>
      <c r="I194" s="77" t="s">
        <v>142</v>
      </c>
      <c r="J194" s="102">
        <v>0.4</v>
      </c>
      <c r="K194" s="76"/>
      <c r="L194" s="102">
        <v>13.5</v>
      </c>
      <c r="M194" s="50">
        <f>L194*J194*$P$4</f>
        <v>6.1142104800000006</v>
      </c>
      <c r="N194" s="311"/>
      <c r="O194" s="311"/>
      <c r="P194" s="298"/>
      <c r="Q194" s="115"/>
      <c r="R194" s="10"/>
      <c r="S194" s="10"/>
      <c r="T194" s="10"/>
      <c r="U194" s="10"/>
      <c r="V194" s="10"/>
    </row>
    <row r="195" spans="1:22" ht="15.6" customHeight="1" x14ac:dyDescent="0.3">
      <c r="A195" s="283">
        <v>9</v>
      </c>
      <c r="B195" s="285" t="s">
        <v>100</v>
      </c>
      <c r="C195" s="286" t="s">
        <v>225</v>
      </c>
      <c r="D195" s="288" t="s">
        <v>106</v>
      </c>
      <c r="E195" s="291">
        <f>62.5*1.1</f>
        <v>68.75</v>
      </c>
      <c r="F195" s="80"/>
      <c r="G195" s="80"/>
      <c r="H195" s="288" t="s">
        <v>98</v>
      </c>
      <c r="I195" s="288" t="s">
        <v>98</v>
      </c>
      <c r="J195" s="288" t="s">
        <v>98</v>
      </c>
      <c r="K195" s="288" t="s">
        <v>98</v>
      </c>
      <c r="L195" s="288" t="s">
        <v>98</v>
      </c>
      <c r="M195" s="285" t="s">
        <v>98</v>
      </c>
      <c r="N195" s="283">
        <f>F196+G196</f>
        <v>8.5</v>
      </c>
      <c r="O195" s="301">
        <f>N195+N197</f>
        <v>25.483918000000003</v>
      </c>
      <c r="P195" s="302">
        <f>O195*E195</f>
        <v>1752.0193625000002</v>
      </c>
      <c r="Q195" s="115"/>
      <c r="R195" s="10"/>
      <c r="S195" s="10"/>
      <c r="T195" s="10"/>
      <c r="U195" s="10"/>
      <c r="V195" s="10"/>
    </row>
    <row r="196" spans="1:22" ht="75.599999999999994" customHeight="1" x14ac:dyDescent="0.3">
      <c r="A196" s="284"/>
      <c r="B196" s="285"/>
      <c r="C196" s="287"/>
      <c r="D196" s="284"/>
      <c r="E196" s="300"/>
      <c r="F196" s="79">
        <v>7</v>
      </c>
      <c r="G196" s="79">
        <v>1.5</v>
      </c>
      <c r="H196" s="284"/>
      <c r="I196" s="284"/>
      <c r="J196" s="284"/>
      <c r="K196" s="284"/>
      <c r="L196" s="284"/>
      <c r="M196" s="284"/>
      <c r="N196" s="289"/>
      <c r="O196" s="298"/>
      <c r="P196" s="298"/>
      <c r="Q196" s="115"/>
      <c r="R196" s="10"/>
      <c r="S196" s="10"/>
      <c r="T196" s="10"/>
      <c r="U196" s="10"/>
      <c r="V196" s="10"/>
    </row>
    <row r="197" spans="1:22" ht="18" customHeight="1" x14ac:dyDescent="0.3">
      <c r="A197" s="70"/>
      <c r="B197" s="70"/>
      <c r="C197" s="2"/>
      <c r="D197" s="70"/>
      <c r="E197" s="70"/>
      <c r="F197" s="70"/>
      <c r="G197" s="70"/>
      <c r="H197" s="66" t="s">
        <v>226</v>
      </c>
      <c r="I197" s="67" t="s">
        <v>161</v>
      </c>
      <c r="J197" s="75">
        <v>1</v>
      </c>
      <c r="K197" s="54"/>
      <c r="L197" s="75">
        <v>15</v>
      </c>
      <c r="M197" s="50">
        <f>L197*J197*$P$4</f>
        <v>16.983918000000003</v>
      </c>
      <c r="N197" s="75">
        <f>M197</f>
        <v>16.983918000000003</v>
      </c>
      <c r="O197" s="298"/>
      <c r="P197" s="298"/>
      <c r="Q197" s="115"/>
      <c r="R197" s="10"/>
      <c r="S197" s="10"/>
      <c r="T197" s="10"/>
      <c r="U197" s="10"/>
      <c r="V197" s="10"/>
    </row>
    <row r="198" spans="1:22" ht="31.35" customHeight="1" x14ac:dyDescent="0.3">
      <c r="A198" s="88"/>
      <c r="B198" s="89"/>
      <c r="C198" s="90" t="s">
        <v>125</v>
      </c>
      <c r="D198" s="91" t="s">
        <v>126</v>
      </c>
      <c r="E198" s="92"/>
      <c r="F198" s="92"/>
      <c r="G198" s="92"/>
      <c r="H198" s="93"/>
      <c r="I198" s="88"/>
      <c r="J198" s="94"/>
      <c r="K198" s="93"/>
      <c r="L198" s="95"/>
      <c r="M198" s="95"/>
      <c r="N198" s="94"/>
      <c r="O198" s="94"/>
      <c r="P198" s="96">
        <f>SUM(P167:P197)</f>
        <v>4370.5465949301124</v>
      </c>
      <c r="Q198" s="115"/>
      <c r="R198" s="10"/>
      <c r="S198" s="10"/>
      <c r="T198" s="10"/>
      <c r="U198" s="10"/>
      <c r="V198" s="10"/>
    </row>
    <row r="199" spans="1:22" ht="49.2" customHeight="1" x14ac:dyDescent="0.3">
      <c r="A199" s="47"/>
      <c r="B199" s="67"/>
      <c r="C199" s="78" t="s">
        <v>227</v>
      </c>
      <c r="D199" s="80"/>
      <c r="E199" s="80"/>
      <c r="F199" s="117"/>
      <c r="G199" s="85"/>
      <c r="H199" s="47"/>
      <c r="I199" s="47"/>
      <c r="J199" s="47"/>
      <c r="K199" s="47"/>
      <c r="L199" s="47"/>
      <c r="M199" s="47"/>
      <c r="N199" s="83"/>
      <c r="O199" s="86"/>
      <c r="P199" s="86"/>
      <c r="Q199" s="115"/>
      <c r="R199" s="10"/>
      <c r="S199" s="10"/>
      <c r="T199" s="10"/>
      <c r="U199" s="10"/>
      <c r="V199" s="10"/>
    </row>
    <row r="200" spans="1:22" ht="15.6" customHeight="1" x14ac:dyDescent="0.3">
      <c r="A200" s="283">
        <v>1</v>
      </c>
      <c r="B200" s="285" t="s">
        <v>164</v>
      </c>
      <c r="C200" s="286" t="s">
        <v>228</v>
      </c>
      <c r="D200" s="321" t="s">
        <v>111</v>
      </c>
      <c r="E200" s="323">
        <f>0.5*0.5*0.1*85*1.1</f>
        <v>2.3375000000000004</v>
      </c>
      <c r="F200" s="79">
        <v>0.45</v>
      </c>
      <c r="G200" s="81">
        <v>0.37</v>
      </c>
      <c r="H200" s="285" t="s">
        <v>98</v>
      </c>
      <c r="I200" s="285" t="s">
        <v>98</v>
      </c>
      <c r="J200" s="285" t="s">
        <v>98</v>
      </c>
      <c r="K200" s="285" t="s">
        <v>98</v>
      </c>
      <c r="L200" s="285" t="s">
        <v>99</v>
      </c>
      <c r="M200" s="285" t="s">
        <v>98</v>
      </c>
      <c r="N200" s="283">
        <f>F201+G201</f>
        <v>2.2644171000000002</v>
      </c>
      <c r="O200" s="283">
        <f>N200+M202</f>
        <v>7.2463663800000013</v>
      </c>
      <c r="P200" s="283">
        <f>O200*E200</f>
        <v>16.938381413250006</v>
      </c>
      <c r="Q200" s="115"/>
      <c r="R200" s="10"/>
      <c r="S200" s="10"/>
      <c r="T200" s="10"/>
      <c r="U200" s="10"/>
      <c r="V200" s="10"/>
    </row>
    <row r="201" spans="1:22" ht="102" customHeight="1" x14ac:dyDescent="0.3">
      <c r="A201" s="311"/>
      <c r="B201" s="285"/>
      <c r="C201" s="287"/>
      <c r="D201" s="322"/>
      <c r="E201" s="324"/>
      <c r="F201" s="84">
        <f>F200*$Q$7</f>
        <v>1.128654</v>
      </c>
      <c r="G201" s="50">
        <f>G200*$Q$8</f>
        <v>1.1357630999999999</v>
      </c>
      <c r="H201" s="284"/>
      <c r="I201" s="284"/>
      <c r="J201" s="284"/>
      <c r="K201" s="284"/>
      <c r="L201" s="284"/>
      <c r="M201" s="284"/>
      <c r="N201" s="292"/>
      <c r="O201" s="313"/>
      <c r="P201" s="313"/>
      <c r="Q201" s="115"/>
      <c r="R201" s="10"/>
      <c r="S201" s="10"/>
      <c r="T201" s="10"/>
      <c r="U201" s="10"/>
      <c r="V201" s="10"/>
    </row>
    <row r="202" spans="1:22" ht="18" customHeight="1" x14ac:dyDescent="0.3">
      <c r="A202" s="118"/>
      <c r="B202" s="67"/>
      <c r="C202" s="100"/>
      <c r="D202" s="80"/>
      <c r="E202" s="80"/>
      <c r="F202" s="80"/>
      <c r="G202" s="47"/>
      <c r="H202" s="67" t="s">
        <v>166</v>
      </c>
      <c r="I202" s="67" t="s">
        <v>140</v>
      </c>
      <c r="J202" s="81">
        <v>1.1000000000000001</v>
      </c>
      <c r="K202" s="74"/>
      <c r="L202" s="81">
        <v>4</v>
      </c>
      <c r="M202" s="50">
        <f>L202*J202*$P$4</f>
        <v>4.9819492800000011</v>
      </c>
      <c r="N202" s="81">
        <f>M202</f>
        <v>4.9819492800000011</v>
      </c>
      <c r="O202" s="313"/>
      <c r="P202" s="313"/>
      <c r="Q202" s="115"/>
      <c r="R202" s="10"/>
      <c r="S202" s="10"/>
      <c r="T202" s="10"/>
      <c r="U202" s="10"/>
      <c r="V202" s="10"/>
    </row>
    <row r="203" spans="1:22" ht="15.6" customHeight="1" x14ac:dyDescent="0.3">
      <c r="A203" s="283">
        <v>2</v>
      </c>
      <c r="B203" s="285" t="s">
        <v>200</v>
      </c>
      <c r="C203" s="286" t="s">
        <v>229</v>
      </c>
      <c r="D203" s="321" t="s">
        <v>111</v>
      </c>
      <c r="E203" s="291">
        <f>85*0.4*0.4*1*1.1</f>
        <v>14.960000000000003</v>
      </c>
      <c r="F203" s="79">
        <v>2.12</v>
      </c>
      <c r="G203" s="81">
        <v>0.92</v>
      </c>
      <c r="H203" s="285" t="s">
        <v>98</v>
      </c>
      <c r="I203" s="285" t="s">
        <v>98</v>
      </c>
      <c r="J203" s="285" t="s">
        <v>98</v>
      </c>
      <c r="K203" s="285" t="s">
        <v>98</v>
      </c>
      <c r="L203" s="285" t="s">
        <v>98</v>
      </c>
      <c r="M203" s="285" t="s">
        <v>98</v>
      </c>
      <c r="N203" s="283">
        <f>F204+G204</f>
        <v>8.1412739999999992</v>
      </c>
      <c r="O203" s="283">
        <f>N203+N205</f>
        <v>48.614329901502003</v>
      </c>
      <c r="P203" s="283">
        <f>O203*E203</f>
        <v>727.27037532647012</v>
      </c>
      <c r="Q203" s="115"/>
      <c r="R203" s="10"/>
      <c r="S203" s="10"/>
      <c r="T203" s="10"/>
      <c r="U203" s="10"/>
      <c r="V203" s="10"/>
    </row>
    <row r="204" spans="1:22" ht="87.6" customHeight="1" x14ac:dyDescent="0.3">
      <c r="A204" s="284"/>
      <c r="B204" s="285"/>
      <c r="C204" s="287"/>
      <c r="D204" s="322"/>
      <c r="E204" s="300"/>
      <c r="F204" s="84">
        <f>F203*$Q$7</f>
        <v>5.3172144000000001</v>
      </c>
      <c r="G204" s="50">
        <f>G203*$Q$8</f>
        <v>2.8240596</v>
      </c>
      <c r="H204" s="284"/>
      <c r="I204" s="284"/>
      <c r="J204" s="284"/>
      <c r="K204" s="284"/>
      <c r="L204" s="284"/>
      <c r="M204" s="284"/>
      <c r="N204" s="292"/>
      <c r="O204" s="298"/>
      <c r="P204" s="298"/>
      <c r="Q204" s="115"/>
      <c r="R204" s="10"/>
      <c r="S204" s="10"/>
      <c r="T204" s="10"/>
      <c r="U204" s="10"/>
      <c r="V204" s="10"/>
    </row>
    <row r="205" spans="1:22" ht="18" customHeight="1" x14ac:dyDescent="0.3">
      <c r="A205" s="74"/>
      <c r="B205" s="74"/>
      <c r="C205" s="100"/>
      <c r="D205" s="104"/>
      <c r="E205" s="104"/>
      <c r="F205" s="104"/>
      <c r="G205" s="74"/>
      <c r="H205" s="67" t="s">
        <v>139</v>
      </c>
      <c r="I205" s="67" t="s">
        <v>140</v>
      </c>
      <c r="J205" s="81">
        <v>1.0149999999999999</v>
      </c>
      <c r="K205" s="47"/>
      <c r="L205" s="81">
        <v>31.388999999999999</v>
      </c>
      <c r="M205" s="50">
        <f>L205*J205*P4</f>
        <v>36.073655008902001</v>
      </c>
      <c r="N205" s="283">
        <f>M205+M206+M207</f>
        <v>40.473055901502001</v>
      </c>
      <c r="O205" s="298"/>
      <c r="P205" s="298"/>
      <c r="Q205" s="115"/>
      <c r="R205" s="10"/>
      <c r="S205" s="10"/>
      <c r="T205" s="10"/>
      <c r="U205" s="10"/>
      <c r="V205" s="10"/>
    </row>
    <row r="206" spans="1:22" ht="18" customHeight="1" x14ac:dyDescent="0.3">
      <c r="A206" s="74"/>
      <c r="B206" s="74"/>
      <c r="C206" s="100"/>
      <c r="D206" s="104"/>
      <c r="E206" s="104"/>
      <c r="F206" s="104"/>
      <c r="G206" s="74"/>
      <c r="H206" s="67" t="s">
        <v>141</v>
      </c>
      <c r="I206" s="67" t="s">
        <v>142</v>
      </c>
      <c r="J206" s="81">
        <v>0.70299999999999996</v>
      </c>
      <c r="K206" s="47"/>
      <c r="L206" s="81">
        <v>3.5</v>
      </c>
      <c r="M206" s="50">
        <f>L206*J206*P4</f>
        <v>2.7859286825999998</v>
      </c>
      <c r="N206" s="298"/>
      <c r="O206" s="298"/>
      <c r="P206" s="298"/>
      <c r="Q206" s="115"/>
      <c r="R206" s="10"/>
      <c r="S206" s="10"/>
      <c r="T206" s="10"/>
      <c r="U206" s="10"/>
      <c r="V206" s="10"/>
    </row>
    <row r="207" spans="1:22" ht="18" customHeight="1" x14ac:dyDescent="0.3">
      <c r="A207" s="74"/>
      <c r="B207" s="74"/>
      <c r="C207" s="100"/>
      <c r="D207" s="104"/>
      <c r="E207" s="104"/>
      <c r="F207" s="104"/>
      <c r="G207" s="74"/>
      <c r="H207" s="67" t="s">
        <v>143</v>
      </c>
      <c r="I207" s="67" t="s">
        <v>140</v>
      </c>
      <c r="J207" s="81">
        <v>1.14E-2</v>
      </c>
      <c r="K207" s="47"/>
      <c r="L207" s="81">
        <v>125</v>
      </c>
      <c r="M207" s="50">
        <f>L207*J207*P4</f>
        <v>1.6134722100000001</v>
      </c>
      <c r="N207" s="298"/>
      <c r="O207" s="298"/>
      <c r="P207" s="298"/>
      <c r="Q207" s="115"/>
      <c r="R207" s="10"/>
      <c r="S207" s="10"/>
      <c r="T207" s="10"/>
      <c r="U207" s="10"/>
      <c r="V207" s="10"/>
    </row>
    <row r="208" spans="1:22" ht="15.6" customHeight="1" x14ac:dyDescent="0.3">
      <c r="A208" s="283">
        <v>3</v>
      </c>
      <c r="B208" s="285" t="s">
        <v>146</v>
      </c>
      <c r="C208" s="286" t="s">
        <v>230</v>
      </c>
      <c r="D208" s="288" t="s">
        <v>123</v>
      </c>
      <c r="E208" s="314">
        <f>85*0.12*2*0.89/1000</f>
        <v>1.8155999999999999E-2</v>
      </c>
      <c r="F208" s="80"/>
      <c r="G208" s="47"/>
      <c r="H208" s="285" t="s">
        <v>98</v>
      </c>
      <c r="I208" s="285" t="s">
        <v>98</v>
      </c>
      <c r="J208" s="285" t="s">
        <v>98</v>
      </c>
      <c r="K208" s="285" t="s">
        <v>98</v>
      </c>
      <c r="L208" s="285" t="s">
        <v>98</v>
      </c>
      <c r="M208" s="285" t="s">
        <v>98</v>
      </c>
      <c r="N208" s="283">
        <f>F209+G209</f>
        <v>0</v>
      </c>
      <c r="O208" s="283">
        <f>N208+N210</f>
        <v>324.58154400000041</v>
      </c>
      <c r="P208" s="283">
        <f>O208*E208</f>
        <v>5.8931025128640071</v>
      </c>
      <c r="Q208" s="115"/>
      <c r="R208" s="10"/>
      <c r="S208" s="10"/>
      <c r="T208" s="10"/>
      <c r="U208" s="10"/>
      <c r="V208" s="10"/>
    </row>
    <row r="209" spans="1:22" ht="39.6" customHeight="1" x14ac:dyDescent="0.3">
      <c r="A209" s="284"/>
      <c r="B209" s="285"/>
      <c r="C209" s="287"/>
      <c r="D209" s="284"/>
      <c r="E209" s="292"/>
      <c r="F209" s="80"/>
      <c r="G209" s="47"/>
      <c r="H209" s="284"/>
      <c r="I209" s="284"/>
      <c r="J209" s="284"/>
      <c r="K209" s="284"/>
      <c r="L209" s="284"/>
      <c r="M209" s="284"/>
      <c r="N209" s="289"/>
      <c r="O209" s="298"/>
      <c r="P209" s="298"/>
      <c r="Q209" s="115"/>
      <c r="R209" s="10"/>
      <c r="S209" s="10"/>
      <c r="T209" s="10"/>
      <c r="U209" s="10"/>
      <c r="V209" s="10"/>
    </row>
    <row r="210" spans="1:22" ht="18" customHeight="1" x14ac:dyDescent="0.3">
      <c r="A210" s="74"/>
      <c r="B210" s="74"/>
      <c r="C210" s="100"/>
      <c r="D210" s="104"/>
      <c r="E210" s="104"/>
      <c r="F210" s="104"/>
      <c r="G210" s="74"/>
      <c r="H210" s="67" t="s">
        <v>209</v>
      </c>
      <c r="I210" s="67" t="s">
        <v>182</v>
      </c>
      <c r="J210" s="81">
        <v>1</v>
      </c>
      <c r="K210" s="47"/>
      <c r="L210" s="50">
        <v>286.66666666666703</v>
      </c>
      <c r="M210" s="50">
        <f>L210*J210*$P$4</f>
        <v>324.58154400000041</v>
      </c>
      <c r="N210" s="81">
        <f>M210</f>
        <v>324.58154400000041</v>
      </c>
      <c r="O210" s="298"/>
      <c r="P210" s="298"/>
      <c r="Q210" s="115"/>
      <c r="R210" s="10"/>
      <c r="S210" s="10"/>
      <c r="T210" s="10"/>
      <c r="U210" s="10"/>
      <c r="V210" s="10"/>
    </row>
    <row r="211" spans="1:22" ht="15.6" customHeight="1" x14ac:dyDescent="0.3">
      <c r="A211" s="283">
        <v>4</v>
      </c>
      <c r="B211" s="285" t="s">
        <v>146</v>
      </c>
      <c r="C211" s="286" t="s">
        <v>231</v>
      </c>
      <c r="D211" s="288" t="s">
        <v>123</v>
      </c>
      <c r="E211" s="314">
        <f>85*3.78*0.89*1.1/1000</f>
        <v>0.31455270000000002</v>
      </c>
      <c r="F211" s="80"/>
      <c r="G211" s="47"/>
      <c r="H211" s="285" t="s">
        <v>98</v>
      </c>
      <c r="I211" s="285" t="s">
        <v>98</v>
      </c>
      <c r="J211" s="285" t="s">
        <v>98</v>
      </c>
      <c r="K211" s="285" t="s">
        <v>98</v>
      </c>
      <c r="L211" s="285" t="s">
        <v>98</v>
      </c>
      <c r="M211" s="285" t="s">
        <v>98</v>
      </c>
      <c r="N211" s="283">
        <f>F212+G212</f>
        <v>0</v>
      </c>
      <c r="O211" s="283">
        <f>N211+N213</f>
        <v>324.58154400000041</v>
      </c>
      <c r="P211" s="283">
        <f>O211*E211</f>
        <v>102.09800103536894</v>
      </c>
      <c r="Q211" s="115"/>
      <c r="R211" s="10"/>
      <c r="S211" s="10"/>
      <c r="T211" s="10"/>
      <c r="U211" s="10"/>
      <c r="V211" s="10"/>
    </row>
    <row r="212" spans="1:22" ht="101.4" customHeight="1" x14ac:dyDescent="0.3">
      <c r="A212" s="284"/>
      <c r="B212" s="285"/>
      <c r="C212" s="287"/>
      <c r="D212" s="284"/>
      <c r="E212" s="315"/>
      <c r="F212" s="80"/>
      <c r="G212" s="47"/>
      <c r="H212" s="284"/>
      <c r="I212" s="284"/>
      <c r="J212" s="284"/>
      <c r="K212" s="284"/>
      <c r="L212" s="284"/>
      <c r="M212" s="284"/>
      <c r="N212" s="289"/>
      <c r="O212" s="298"/>
      <c r="P212" s="298"/>
      <c r="Q212" s="115"/>
      <c r="R212" s="10"/>
      <c r="S212" s="10"/>
      <c r="T212" s="10"/>
      <c r="U212" s="10"/>
      <c r="V212" s="10"/>
    </row>
    <row r="213" spans="1:22" ht="18" customHeight="1" x14ac:dyDescent="0.3">
      <c r="A213" s="74"/>
      <c r="B213" s="74"/>
      <c r="C213" s="82"/>
      <c r="D213" s="74"/>
      <c r="E213" s="74"/>
      <c r="F213" s="74"/>
      <c r="G213" s="74"/>
      <c r="H213" s="67" t="s">
        <v>209</v>
      </c>
      <c r="I213" s="67" t="s">
        <v>182</v>
      </c>
      <c r="J213" s="81">
        <v>1</v>
      </c>
      <c r="K213" s="47"/>
      <c r="L213" s="50">
        <v>286.66666666666703</v>
      </c>
      <c r="M213" s="50">
        <f>L213*J213*$P$4</f>
        <v>324.58154400000041</v>
      </c>
      <c r="N213" s="81">
        <f>M213</f>
        <v>324.58154400000041</v>
      </c>
      <c r="O213" s="298"/>
      <c r="P213" s="298"/>
      <c r="Q213" s="115"/>
      <c r="R213" s="10"/>
      <c r="S213" s="10"/>
      <c r="T213" s="10"/>
      <c r="U213" s="10"/>
      <c r="V213" s="10"/>
    </row>
    <row r="214" spans="1:22" ht="15.6" customHeight="1" x14ac:dyDescent="0.3">
      <c r="A214" s="283">
        <v>5</v>
      </c>
      <c r="B214" s="285" t="s">
        <v>100</v>
      </c>
      <c r="C214" s="213" t="s">
        <v>232</v>
      </c>
      <c r="D214" s="285" t="s">
        <v>106</v>
      </c>
      <c r="E214" s="229">
        <v>52</v>
      </c>
      <c r="F214" s="81">
        <v>0.5</v>
      </c>
      <c r="G214" s="81">
        <v>0.5</v>
      </c>
      <c r="H214" s="285" t="s">
        <v>98</v>
      </c>
      <c r="I214" s="285" t="s">
        <v>98</v>
      </c>
      <c r="J214" s="285" t="s">
        <v>98</v>
      </c>
      <c r="K214" s="285" t="s">
        <v>98</v>
      </c>
      <c r="L214" s="285" t="s">
        <v>99</v>
      </c>
      <c r="M214" s="285" t="s">
        <v>98</v>
      </c>
      <c r="N214" s="283">
        <f>F215+G215</f>
        <v>2.788875</v>
      </c>
      <c r="O214" s="283">
        <f>N214</f>
        <v>2.788875</v>
      </c>
      <c r="P214" s="283">
        <f>O214*E214</f>
        <v>145.0215</v>
      </c>
      <c r="Q214" s="115"/>
      <c r="R214" s="10"/>
      <c r="S214" s="10"/>
      <c r="T214" s="10"/>
      <c r="U214" s="10"/>
      <c r="V214" s="10"/>
    </row>
    <row r="215" spans="1:22" ht="57" customHeight="1" x14ac:dyDescent="0.3">
      <c r="A215" s="311"/>
      <c r="B215" s="285"/>
      <c r="C215" s="287"/>
      <c r="D215" s="284"/>
      <c r="E215" s="319"/>
      <c r="F215" s="50">
        <f>F214*$Q$7</f>
        <v>1.25406</v>
      </c>
      <c r="G215" s="50">
        <f>G214*$Q$8</f>
        <v>1.534815</v>
      </c>
      <c r="H215" s="284"/>
      <c r="I215" s="284"/>
      <c r="J215" s="284"/>
      <c r="K215" s="284"/>
      <c r="L215" s="284"/>
      <c r="M215" s="284"/>
      <c r="N215" s="292"/>
      <c r="O215" s="298"/>
      <c r="P215" s="298"/>
      <c r="Q215" s="115"/>
      <c r="R215" s="10"/>
      <c r="S215" s="10"/>
      <c r="T215" s="10"/>
      <c r="U215" s="10"/>
      <c r="V215" s="10"/>
    </row>
    <row r="216" spans="1:22" ht="15.6" customHeight="1" x14ac:dyDescent="0.3">
      <c r="A216" s="283">
        <v>6</v>
      </c>
      <c r="B216" s="285" t="s">
        <v>100</v>
      </c>
      <c r="C216" s="213" t="s">
        <v>233</v>
      </c>
      <c r="D216" s="285" t="s">
        <v>234</v>
      </c>
      <c r="E216" s="229">
        <f>E214*4</f>
        <v>208</v>
      </c>
      <c r="F216" s="47"/>
      <c r="G216" s="47"/>
      <c r="H216" s="285" t="s">
        <v>98</v>
      </c>
      <c r="I216" s="285" t="s">
        <v>98</v>
      </c>
      <c r="J216" s="285" t="s">
        <v>98</v>
      </c>
      <c r="K216" s="285" t="s">
        <v>98</v>
      </c>
      <c r="L216" s="285" t="s">
        <v>99</v>
      </c>
      <c r="M216" s="285" t="s">
        <v>98</v>
      </c>
      <c r="N216" s="284"/>
      <c r="O216" s="229">
        <f>N216+M218</f>
        <v>4.1101081559999999</v>
      </c>
      <c r="P216" s="229">
        <f>O216*E216</f>
        <v>854.90249644799997</v>
      </c>
      <c r="Q216" s="115"/>
      <c r="R216" s="10"/>
      <c r="S216" s="10"/>
      <c r="T216" s="10"/>
      <c r="U216" s="10"/>
      <c r="V216" s="10"/>
    </row>
    <row r="217" spans="1:22" ht="42.6" customHeight="1" x14ac:dyDescent="0.3">
      <c r="A217" s="311"/>
      <c r="B217" s="285"/>
      <c r="C217" s="287"/>
      <c r="D217" s="284"/>
      <c r="E217" s="319"/>
      <c r="F217" s="47"/>
      <c r="G217" s="47"/>
      <c r="H217" s="284"/>
      <c r="I217" s="284"/>
      <c r="J217" s="284"/>
      <c r="K217" s="284"/>
      <c r="L217" s="284"/>
      <c r="M217" s="284"/>
      <c r="N217" s="292"/>
      <c r="O217" s="306"/>
      <c r="P217" s="306"/>
      <c r="Q217" s="115"/>
      <c r="R217" s="10"/>
      <c r="S217" s="10"/>
      <c r="T217" s="10"/>
      <c r="U217" s="10"/>
      <c r="V217" s="10"/>
    </row>
    <row r="218" spans="1:22" ht="18" customHeight="1" x14ac:dyDescent="0.3">
      <c r="A218" s="119"/>
      <c r="B218" s="67"/>
      <c r="C218" s="82"/>
      <c r="D218" s="47"/>
      <c r="E218" s="47"/>
      <c r="F218" s="47"/>
      <c r="G218" s="47"/>
      <c r="H218" s="67" t="s">
        <v>235</v>
      </c>
      <c r="I218" s="67" t="s">
        <v>142</v>
      </c>
      <c r="J218" s="81">
        <v>1.1000000000000001</v>
      </c>
      <c r="K218" s="74"/>
      <c r="L218" s="81">
        <v>3.3</v>
      </c>
      <c r="M218" s="50">
        <f>L218*J218*$P$4</f>
        <v>4.1101081559999999</v>
      </c>
      <c r="N218" s="81">
        <f>M218</f>
        <v>4.1101081559999999</v>
      </c>
      <c r="O218" s="307"/>
      <c r="P218" s="307"/>
      <c r="Q218" s="115"/>
      <c r="R218" s="10"/>
      <c r="S218" s="10"/>
      <c r="T218" s="10"/>
      <c r="U218" s="10"/>
      <c r="V218" s="10"/>
    </row>
    <row r="219" spans="1:22" ht="15.6" customHeight="1" x14ac:dyDescent="0.3">
      <c r="A219" s="283">
        <v>7</v>
      </c>
      <c r="B219" s="285" t="s">
        <v>100</v>
      </c>
      <c r="C219" s="213" t="s">
        <v>236</v>
      </c>
      <c r="D219" s="285" t="s">
        <v>234</v>
      </c>
      <c r="E219" s="283">
        <f>E216</f>
        <v>208</v>
      </c>
      <c r="F219" s="81">
        <v>1.96</v>
      </c>
      <c r="G219" s="81">
        <v>0.66</v>
      </c>
      <c r="H219" s="285" t="s">
        <v>98</v>
      </c>
      <c r="I219" s="285" t="s">
        <v>98</v>
      </c>
      <c r="J219" s="285" t="s">
        <v>98</v>
      </c>
      <c r="K219" s="285" t="s">
        <v>98</v>
      </c>
      <c r="L219" s="284"/>
      <c r="M219" s="284"/>
      <c r="N219" s="283">
        <f>F220+G220</f>
        <v>6.9418709999999999</v>
      </c>
      <c r="O219" s="283">
        <f>N219+N221</f>
        <v>9.2383797789000006</v>
      </c>
      <c r="P219" s="315">
        <f>O219*E219</f>
        <v>1921.5829940112001</v>
      </c>
      <c r="Q219" s="115"/>
      <c r="R219" s="10"/>
      <c r="S219" s="10"/>
      <c r="T219" s="10"/>
      <c r="U219" s="10"/>
      <c r="V219" s="10"/>
    </row>
    <row r="220" spans="1:22" ht="85.8" customHeight="1" x14ac:dyDescent="0.3">
      <c r="A220" s="284"/>
      <c r="B220" s="285"/>
      <c r="C220" s="287"/>
      <c r="D220" s="284"/>
      <c r="E220" s="289"/>
      <c r="F220" s="50">
        <f>F219*Q7</f>
        <v>4.9159151999999997</v>
      </c>
      <c r="G220" s="50">
        <f>G219*Q8</f>
        <v>2.0259558000000002</v>
      </c>
      <c r="H220" s="284"/>
      <c r="I220" s="284"/>
      <c r="J220" s="284"/>
      <c r="K220" s="284"/>
      <c r="L220" s="320"/>
      <c r="M220" s="320"/>
      <c r="N220" s="292"/>
      <c r="O220" s="313"/>
      <c r="P220" s="313"/>
      <c r="Q220" s="115"/>
      <c r="R220" s="10"/>
      <c r="S220" s="10"/>
      <c r="T220" s="10"/>
      <c r="U220" s="10"/>
      <c r="V220" s="10"/>
    </row>
    <row r="221" spans="1:22" ht="33.299999999999997" customHeight="1" x14ac:dyDescent="0.3">
      <c r="A221" s="74"/>
      <c r="B221" s="74"/>
      <c r="C221" s="82"/>
      <c r="D221" s="74"/>
      <c r="E221" s="74"/>
      <c r="F221" s="74"/>
      <c r="G221" s="74"/>
      <c r="H221" s="67" t="s">
        <v>237</v>
      </c>
      <c r="I221" s="67" t="s">
        <v>161</v>
      </c>
      <c r="J221" s="81">
        <v>3.05</v>
      </c>
      <c r="K221" s="47"/>
      <c r="L221" s="81">
        <v>0.66500000000000004</v>
      </c>
      <c r="M221" s="50">
        <f>L221*J221*$P$4</f>
        <v>2.2965087788999998</v>
      </c>
      <c r="N221" s="81">
        <f>M221</f>
        <v>2.2965087788999998</v>
      </c>
      <c r="O221" s="298"/>
      <c r="P221" s="298"/>
      <c r="Q221" s="115"/>
      <c r="R221" s="10"/>
      <c r="S221" s="10"/>
      <c r="T221" s="10"/>
      <c r="U221" s="10"/>
      <c r="V221" s="10"/>
    </row>
    <row r="222" spans="1:22" ht="15.6" customHeight="1" x14ac:dyDescent="0.3">
      <c r="A222" s="283">
        <v>8</v>
      </c>
      <c r="B222" s="285" t="s">
        <v>100</v>
      </c>
      <c r="C222" s="286" t="s">
        <v>238</v>
      </c>
      <c r="D222" s="288" t="s">
        <v>106</v>
      </c>
      <c r="E222" s="291">
        <f>(5.15*28*1.05)+(3*25*1.05)</f>
        <v>230.16000000000003</v>
      </c>
      <c r="F222" s="79">
        <v>0.1</v>
      </c>
      <c r="G222" s="79">
        <v>0.03</v>
      </c>
      <c r="H222" s="285" t="s">
        <v>98</v>
      </c>
      <c r="I222" s="285" t="s">
        <v>98</v>
      </c>
      <c r="J222" s="285" t="s">
        <v>98</v>
      </c>
      <c r="K222" s="285" t="s">
        <v>98</v>
      </c>
      <c r="L222" s="284"/>
      <c r="M222" s="284"/>
      <c r="N222" s="283">
        <f>F223+G223</f>
        <v>0.34290089999999995</v>
      </c>
      <c r="O222" s="283">
        <f>N222+N224</f>
        <v>4.9681879020000004</v>
      </c>
      <c r="P222" s="315">
        <f>O222*E222</f>
        <v>1143.4781275243201</v>
      </c>
      <c r="Q222" s="115"/>
      <c r="R222" s="10"/>
      <c r="S222" s="10"/>
      <c r="T222" s="10"/>
      <c r="U222" s="10"/>
      <c r="V222" s="10"/>
    </row>
    <row r="223" spans="1:22" ht="126.6" customHeight="1" x14ac:dyDescent="0.3">
      <c r="A223" s="284"/>
      <c r="B223" s="285"/>
      <c r="C223" s="287"/>
      <c r="D223" s="284"/>
      <c r="E223" s="289"/>
      <c r="F223" s="84">
        <f>F222*$Q$7</f>
        <v>0.25081199999999998</v>
      </c>
      <c r="G223" s="84">
        <f>G222*$Q$8</f>
        <v>9.2088900000000001E-2</v>
      </c>
      <c r="H223" s="284"/>
      <c r="I223" s="284"/>
      <c r="J223" s="284"/>
      <c r="K223" s="284"/>
      <c r="L223" s="320"/>
      <c r="M223" s="320"/>
      <c r="N223" s="292"/>
      <c r="O223" s="298"/>
      <c r="P223" s="298"/>
      <c r="Q223" s="115"/>
      <c r="R223" s="10"/>
      <c r="S223" s="10"/>
      <c r="T223" s="10"/>
      <c r="U223" s="10"/>
      <c r="V223" s="10"/>
    </row>
    <row r="224" spans="1:22" ht="33.299999999999997" customHeight="1" x14ac:dyDescent="0.3">
      <c r="A224" s="74"/>
      <c r="B224" s="74"/>
      <c r="C224" s="100"/>
      <c r="D224" s="104"/>
      <c r="E224" s="104"/>
      <c r="F224" s="104"/>
      <c r="G224" s="104"/>
      <c r="H224" s="67" t="s">
        <v>237</v>
      </c>
      <c r="I224" s="67" t="s">
        <v>161</v>
      </c>
      <c r="J224" s="81">
        <v>1</v>
      </c>
      <c r="K224" s="47"/>
      <c r="L224" s="81">
        <v>4.085</v>
      </c>
      <c r="M224" s="50">
        <f>L224*J224*$P$4</f>
        <v>4.6252870020000003</v>
      </c>
      <c r="N224" s="81">
        <f>M224</f>
        <v>4.6252870020000003</v>
      </c>
      <c r="O224" s="298"/>
      <c r="P224" s="298"/>
      <c r="Q224" s="115"/>
      <c r="R224" s="10"/>
      <c r="S224" s="10"/>
      <c r="T224" s="10"/>
      <c r="U224" s="10"/>
      <c r="V224" s="10"/>
    </row>
    <row r="225" spans="1:22" ht="15.6" customHeight="1" x14ac:dyDescent="0.3">
      <c r="A225" s="47"/>
      <c r="B225" s="67"/>
      <c r="C225" s="78"/>
      <c r="D225" s="77"/>
      <c r="E225" s="80"/>
      <c r="F225" s="80"/>
      <c r="G225" s="80"/>
      <c r="H225" s="47"/>
      <c r="I225" s="47"/>
      <c r="J225" s="47"/>
      <c r="K225" s="47"/>
      <c r="L225" s="47"/>
      <c r="M225" s="47"/>
      <c r="N225" s="47"/>
      <c r="O225" s="47"/>
      <c r="P225" s="47"/>
      <c r="Q225" s="115"/>
      <c r="R225" s="10"/>
      <c r="S225" s="10"/>
      <c r="T225" s="10"/>
      <c r="U225" s="10"/>
      <c r="V225" s="10"/>
    </row>
    <row r="226" spans="1:22" ht="15.6" customHeight="1" x14ac:dyDescent="0.3">
      <c r="A226" s="283">
        <v>9</v>
      </c>
      <c r="B226" s="285" t="s">
        <v>100</v>
      </c>
      <c r="C226" s="286" t="s">
        <v>239</v>
      </c>
      <c r="D226" s="288" t="s">
        <v>106</v>
      </c>
      <c r="E226" s="291">
        <f>72*1.1</f>
        <v>79.2</v>
      </c>
      <c r="F226" s="80"/>
      <c r="G226" s="80"/>
      <c r="H226" s="285" t="s">
        <v>98</v>
      </c>
      <c r="I226" s="285" t="s">
        <v>98</v>
      </c>
      <c r="J226" s="285" t="s">
        <v>98</v>
      </c>
      <c r="K226" s="285" t="s">
        <v>98</v>
      </c>
      <c r="L226" s="285" t="s">
        <v>98</v>
      </c>
      <c r="M226" s="285" t="s">
        <v>98</v>
      </c>
      <c r="N226" s="283">
        <f>F227+G227</f>
        <v>18</v>
      </c>
      <c r="O226" s="301">
        <f>N226+N228</f>
        <v>34.983918000000003</v>
      </c>
      <c r="P226" s="302">
        <f>O226*E226</f>
        <v>2770.7263056000002</v>
      </c>
      <c r="Q226" s="115"/>
      <c r="R226" s="10"/>
      <c r="S226" s="10"/>
      <c r="T226" s="10"/>
      <c r="U226" s="10"/>
      <c r="V226" s="10"/>
    </row>
    <row r="227" spans="1:22" ht="134.4" customHeight="1" x14ac:dyDescent="0.3">
      <c r="A227" s="284"/>
      <c r="B227" s="285"/>
      <c r="C227" s="287"/>
      <c r="D227" s="284"/>
      <c r="E227" s="300"/>
      <c r="F227" s="79">
        <v>15</v>
      </c>
      <c r="G227" s="79">
        <v>3</v>
      </c>
      <c r="H227" s="284"/>
      <c r="I227" s="284"/>
      <c r="J227" s="284"/>
      <c r="K227" s="284"/>
      <c r="L227" s="284"/>
      <c r="M227" s="284"/>
      <c r="N227" s="289"/>
      <c r="O227" s="298"/>
      <c r="P227" s="298"/>
      <c r="Q227" s="115"/>
      <c r="R227" s="10"/>
      <c r="S227" s="10"/>
      <c r="T227" s="10"/>
      <c r="U227" s="10"/>
      <c r="V227" s="10"/>
    </row>
    <row r="228" spans="1:22" ht="18" customHeight="1" x14ac:dyDescent="0.3">
      <c r="A228" s="70"/>
      <c r="B228" s="70"/>
      <c r="C228" s="99"/>
      <c r="D228" s="97"/>
      <c r="E228" s="97"/>
      <c r="F228" s="97"/>
      <c r="G228" s="97"/>
      <c r="H228" s="66" t="s">
        <v>226</v>
      </c>
      <c r="I228" s="67" t="s">
        <v>161</v>
      </c>
      <c r="J228" s="75">
        <v>1</v>
      </c>
      <c r="K228" s="54"/>
      <c r="L228" s="75">
        <v>15</v>
      </c>
      <c r="M228" s="50">
        <f>L228*J228*$P$4</f>
        <v>16.983918000000003</v>
      </c>
      <c r="N228" s="75">
        <f>M228</f>
        <v>16.983918000000003</v>
      </c>
      <c r="O228" s="298"/>
      <c r="P228" s="298"/>
      <c r="Q228" s="115"/>
      <c r="R228" s="10"/>
      <c r="S228" s="10"/>
      <c r="T228" s="10"/>
      <c r="U228" s="10"/>
      <c r="V228" s="10"/>
    </row>
    <row r="229" spans="1:22" ht="15.6" customHeight="1" x14ac:dyDescent="0.3">
      <c r="A229" s="283">
        <v>10</v>
      </c>
      <c r="B229" s="285" t="s">
        <v>100</v>
      </c>
      <c r="C229" s="286" t="s">
        <v>240</v>
      </c>
      <c r="D229" s="288" t="s">
        <v>234</v>
      </c>
      <c r="E229" s="291">
        <v>6</v>
      </c>
      <c r="F229" s="79">
        <v>3</v>
      </c>
      <c r="G229" s="79">
        <v>2</v>
      </c>
      <c r="H229" s="285" t="s">
        <v>98</v>
      </c>
      <c r="I229" s="285" t="s">
        <v>98</v>
      </c>
      <c r="J229" s="285" t="s">
        <v>98</v>
      </c>
      <c r="K229" s="285" t="s">
        <v>98</v>
      </c>
      <c r="L229" s="285" t="s">
        <v>98</v>
      </c>
      <c r="M229" s="285" t="s">
        <v>98</v>
      </c>
      <c r="N229" s="283">
        <f>F230+G230</f>
        <v>13.66362</v>
      </c>
      <c r="O229" s="283">
        <f>N229+N231</f>
        <v>20.4571872</v>
      </c>
      <c r="P229" s="283">
        <f>O229*E229</f>
        <v>122.7431232</v>
      </c>
      <c r="Q229" s="115"/>
      <c r="R229" s="10"/>
      <c r="S229" s="10"/>
      <c r="T229" s="10"/>
      <c r="U229" s="10"/>
      <c r="V229" s="10"/>
    </row>
    <row r="230" spans="1:22" ht="55.2" customHeight="1" x14ac:dyDescent="0.3">
      <c r="A230" s="284"/>
      <c r="B230" s="285"/>
      <c r="C230" s="287"/>
      <c r="D230" s="284"/>
      <c r="E230" s="289"/>
      <c r="F230" s="84">
        <f>F229*$Q$7</f>
        <v>7.5243599999999997</v>
      </c>
      <c r="G230" s="84">
        <f>G229*$Q$8</f>
        <v>6.1392600000000002</v>
      </c>
      <c r="H230" s="284"/>
      <c r="I230" s="284"/>
      <c r="J230" s="284"/>
      <c r="K230" s="284"/>
      <c r="L230" s="284"/>
      <c r="M230" s="284"/>
      <c r="N230" s="292"/>
      <c r="O230" s="298"/>
      <c r="P230" s="302"/>
      <c r="Q230" s="115"/>
      <c r="R230" s="10"/>
      <c r="S230" s="10"/>
      <c r="T230" s="10"/>
      <c r="U230" s="10"/>
      <c r="V230" s="10"/>
    </row>
    <row r="231" spans="1:22" ht="18" customHeight="1" x14ac:dyDescent="0.3">
      <c r="A231" s="74"/>
      <c r="B231" s="74"/>
      <c r="C231" s="100"/>
      <c r="D231" s="104"/>
      <c r="E231" s="104"/>
      <c r="F231" s="104"/>
      <c r="G231" s="104"/>
      <c r="H231" s="67" t="s">
        <v>241</v>
      </c>
      <c r="I231" s="67" t="s">
        <v>142</v>
      </c>
      <c r="J231" s="81">
        <v>1</v>
      </c>
      <c r="K231" s="47"/>
      <c r="L231" s="81">
        <v>6</v>
      </c>
      <c r="M231" s="50">
        <f>L231*J231*$P$4</f>
        <v>6.7935672</v>
      </c>
      <c r="N231" s="81">
        <f>M231</f>
        <v>6.7935672</v>
      </c>
      <c r="O231" s="298"/>
      <c r="P231" s="302"/>
      <c r="Q231" s="115"/>
      <c r="R231" s="10"/>
      <c r="S231" s="10"/>
      <c r="T231" s="10"/>
      <c r="U231" s="10"/>
      <c r="V231" s="10"/>
    </row>
    <row r="232" spans="1:22" ht="15.6" customHeight="1" x14ac:dyDescent="0.3">
      <c r="A232" s="283">
        <v>11</v>
      </c>
      <c r="B232" s="285" t="s">
        <v>100</v>
      </c>
      <c r="C232" s="286" t="s">
        <v>242</v>
      </c>
      <c r="D232" s="288" t="s">
        <v>102</v>
      </c>
      <c r="E232" s="291">
        <v>9</v>
      </c>
      <c r="F232" s="80"/>
      <c r="G232" s="80"/>
      <c r="H232" s="285" t="s">
        <v>98</v>
      </c>
      <c r="I232" s="285" t="s">
        <v>98</v>
      </c>
      <c r="J232" s="285" t="s">
        <v>98</v>
      </c>
      <c r="K232" s="285" t="s">
        <v>98</v>
      </c>
      <c r="L232" s="285" t="s">
        <v>98</v>
      </c>
      <c r="M232" s="285" t="s">
        <v>98</v>
      </c>
      <c r="N232" s="283">
        <f>F233+G233</f>
        <v>0</v>
      </c>
      <c r="O232" s="283">
        <f>N232+N234</f>
        <v>0.62274366000000014</v>
      </c>
      <c r="P232" s="283">
        <f>O232*E232</f>
        <v>5.6046929400000014</v>
      </c>
      <c r="Q232" s="115"/>
      <c r="R232" s="10"/>
      <c r="S232" s="10"/>
      <c r="T232" s="10"/>
      <c r="U232" s="10"/>
      <c r="V232" s="10"/>
    </row>
    <row r="233" spans="1:22" ht="15.6" customHeight="1" x14ac:dyDescent="0.3">
      <c r="A233" s="284"/>
      <c r="B233" s="285"/>
      <c r="C233" s="287"/>
      <c r="D233" s="284"/>
      <c r="E233" s="289"/>
      <c r="F233" s="80"/>
      <c r="G233" s="80"/>
      <c r="H233" s="284"/>
      <c r="I233" s="284"/>
      <c r="J233" s="284"/>
      <c r="K233" s="284"/>
      <c r="L233" s="284"/>
      <c r="M233" s="284"/>
      <c r="N233" s="289"/>
      <c r="O233" s="298"/>
      <c r="P233" s="302"/>
      <c r="Q233" s="115"/>
      <c r="R233" s="10"/>
      <c r="S233" s="10"/>
      <c r="T233" s="10"/>
      <c r="U233" s="10"/>
      <c r="V233" s="10"/>
    </row>
    <row r="234" spans="1:22" ht="18" customHeight="1" x14ac:dyDescent="0.3">
      <c r="A234" s="74"/>
      <c r="B234" s="74"/>
      <c r="C234" s="100"/>
      <c r="D234" s="104"/>
      <c r="E234" s="104"/>
      <c r="F234" s="104"/>
      <c r="G234" s="104"/>
      <c r="H234" s="67" t="s">
        <v>243</v>
      </c>
      <c r="I234" s="67" t="s">
        <v>193</v>
      </c>
      <c r="J234" s="81">
        <v>1</v>
      </c>
      <c r="K234" s="47"/>
      <c r="L234" s="81">
        <v>0.55000000000000004</v>
      </c>
      <c r="M234" s="50">
        <f>L234*J234*$P$4</f>
        <v>0.62274366000000014</v>
      </c>
      <c r="N234" s="81">
        <f>M234</f>
        <v>0.62274366000000014</v>
      </c>
      <c r="O234" s="298"/>
      <c r="P234" s="302"/>
      <c r="Q234" s="115"/>
      <c r="R234" s="10"/>
      <c r="S234" s="10"/>
      <c r="T234" s="10"/>
      <c r="U234" s="10"/>
      <c r="V234" s="10"/>
    </row>
    <row r="235" spans="1:22" ht="31.35" customHeight="1" x14ac:dyDescent="0.3">
      <c r="A235" s="88"/>
      <c r="B235" s="89"/>
      <c r="C235" s="90" t="s">
        <v>125</v>
      </c>
      <c r="D235" s="91" t="s">
        <v>126</v>
      </c>
      <c r="E235" s="92"/>
      <c r="F235" s="92"/>
      <c r="G235" s="92"/>
      <c r="H235" s="93"/>
      <c r="I235" s="88"/>
      <c r="J235" s="94"/>
      <c r="K235" s="93"/>
      <c r="L235" s="95"/>
      <c r="M235" s="95"/>
      <c r="N235" s="94"/>
      <c r="O235" s="94"/>
      <c r="P235" s="96">
        <f>SUM(P200:P234)</f>
        <v>7816.2591000114735</v>
      </c>
      <c r="Q235" s="115"/>
      <c r="R235" s="10"/>
      <c r="S235" s="10"/>
      <c r="T235" s="10"/>
      <c r="U235" s="10"/>
      <c r="V235" s="10"/>
    </row>
    <row r="236" spans="1:22" ht="31.35" customHeight="1" x14ac:dyDescent="0.3">
      <c r="A236" s="54"/>
      <c r="B236" s="54"/>
      <c r="C236" s="67" t="s">
        <v>244</v>
      </c>
      <c r="D236" s="54"/>
      <c r="E236" s="54"/>
      <c r="F236" s="54"/>
      <c r="G236" s="54"/>
      <c r="H236" s="47"/>
      <c r="I236" s="47"/>
      <c r="J236" s="73"/>
      <c r="K236" s="54"/>
      <c r="L236" s="86"/>
      <c r="M236" s="85"/>
      <c r="N236" s="54"/>
      <c r="O236" s="86"/>
      <c r="P236" s="86"/>
      <c r="Q236" s="115"/>
      <c r="R236" s="10"/>
      <c r="S236" s="10"/>
      <c r="T236" s="10"/>
      <c r="U236" s="10"/>
      <c r="V236" s="10"/>
    </row>
    <row r="237" spans="1:22" ht="15.6" customHeight="1" x14ac:dyDescent="0.3">
      <c r="A237" s="229">
        <v>1</v>
      </c>
      <c r="B237" s="279" t="s">
        <v>100</v>
      </c>
      <c r="C237" s="233" t="s">
        <v>245</v>
      </c>
      <c r="D237" s="285" t="s">
        <v>102</v>
      </c>
      <c r="E237" s="229">
        <v>2</v>
      </c>
      <c r="F237" s="50">
        <v>6.5</v>
      </c>
      <c r="G237" s="50">
        <v>1.3</v>
      </c>
      <c r="H237" s="279" t="s">
        <v>98</v>
      </c>
      <c r="I237" s="279" t="s">
        <v>98</v>
      </c>
      <c r="J237" s="279" t="s">
        <v>98</v>
      </c>
      <c r="K237" s="279" t="s">
        <v>98</v>
      </c>
      <c r="L237" s="279" t="s">
        <v>98</v>
      </c>
      <c r="M237" s="279" t="s">
        <v>98</v>
      </c>
      <c r="N237" s="222">
        <f>F238+G238</f>
        <v>20.293298999999998</v>
      </c>
      <c r="O237" s="330">
        <f>N237+N239</f>
        <v>269.39076300000005</v>
      </c>
      <c r="P237" s="330">
        <f>E237*O237</f>
        <v>538.7815260000001</v>
      </c>
      <c r="Q237" s="115"/>
      <c r="R237" s="10"/>
      <c r="S237" s="10"/>
      <c r="T237" s="10"/>
      <c r="U237" s="10"/>
      <c r="V237" s="10"/>
    </row>
    <row r="238" spans="1:22" ht="88.5" customHeight="1" x14ac:dyDescent="0.3">
      <c r="A238" s="237"/>
      <c r="B238" s="329"/>
      <c r="C238" s="241"/>
      <c r="D238" s="284"/>
      <c r="E238" s="245"/>
      <c r="F238" s="85">
        <f>F237*$Q$7</f>
        <v>16.302779999999998</v>
      </c>
      <c r="G238" s="87">
        <f>G237*$Q$8</f>
        <v>3.9905190000000004</v>
      </c>
      <c r="H238" s="237"/>
      <c r="I238" s="237"/>
      <c r="J238" s="237"/>
      <c r="K238" s="237"/>
      <c r="L238" s="237"/>
      <c r="M238" s="237"/>
      <c r="N238" s="243"/>
      <c r="O238" s="306"/>
      <c r="P238" s="306"/>
      <c r="Q238" s="115"/>
      <c r="R238" s="10"/>
      <c r="S238" s="10"/>
      <c r="T238" s="10"/>
      <c r="U238" s="10"/>
      <c r="V238" s="10"/>
    </row>
    <row r="239" spans="1:22" ht="18" customHeight="1" x14ac:dyDescent="0.3">
      <c r="A239" s="70"/>
      <c r="B239" s="70"/>
      <c r="C239" s="2"/>
      <c r="D239" s="70"/>
      <c r="E239" s="70"/>
      <c r="F239" s="70"/>
      <c r="G239" s="70"/>
      <c r="H239" s="66" t="s">
        <v>246</v>
      </c>
      <c r="I239" s="67" t="s">
        <v>193</v>
      </c>
      <c r="J239" s="98">
        <v>1</v>
      </c>
      <c r="K239" s="98"/>
      <c r="L239" s="98">
        <v>220</v>
      </c>
      <c r="M239" s="50">
        <f>L239*J239*$P$4</f>
        <v>249.09746400000003</v>
      </c>
      <c r="N239" s="98">
        <f>SUM(M239)</f>
        <v>249.09746400000003</v>
      </c>
      <c r="O239" s="307"/>
      <c r="P239" s="307"/>
      <c r="Q239" s="115"/>
      <c r="R239" s="10"/>
      <c r="S239" s="10"/>
      <c r="T239" s="10"/>
      <c r="U239" s="10"/>
      <c r="V239" s="10"/>
    </row>
    <row r="240" spans="1:22" ht="15.6" customHeight="1" x14ac:dyDescent="0.3">
      <c r="A240" s="47"/>
      <c r="B240" s="67"/>
      <c r="C240" s="5"/>
      <c r="D240" s="67"/>
      <c r="E240" s="47"/>
      <c r="F240" s="85"/>
      <c r="G240" s="85"/>
      <c r="H240" s="67"/>
      <c r="I240" s="67"/>
      <c r="J240" s="67"/>
      <c r="K240" s="67"/>
      <c r="L240" s="67"/>
      <c r="M240" s="67"/>
      <c r="N240" s="50"/>
      <c r="O240" s="50"/>
      <c r="P240" s="50"/>
      <c r="Q240" s="115"/>
      <c r="R240" s="10"/>
      <c r="S240" s="10"/>
      <c r="T240" s="10"/>
      <c r="U240" s="10"/>
      <c r="V240" s="10"/>
    </row>
    <row r="241" spans="1:22" ht="15.6" customHeight="1" x14ac:dyDescent="0.3">
      <c r="A241" s="229">
        <v>2</v>
      </c>
      <c r="B241" s="279" t="s">
        <v>100</v>
      </c>
      <c r="C241" s="331" t="s">
        <v>247</v>
      </c>
      <c r="D241" s="303" t="s">
        <v>102</v>
      </c>
      <c r="E241" s="305">
        <v>2</v>
      </c>
      <c r="F241" s="79">
        <v>6.5</v>
      </c>
      <c r="G241" s="79">
        <v>1.3</v>
      </c>
      <c r="H241" s="303" t="s">
        <v>98</v>
      </c>
      <c r="I241" s="303" t="s">
        <v>98</v>
      </c>
      <c r="J241" s="303" t="s">
        <v>98</v>
      </c>
      <c r="K241" s="303" t="s">
        <v>98</v>
      </c>
      <c r="L241" s="303" t="s">
        <v>98</v>
      </c>
      <c r="M241" s="303" t="s">
        <v>98</v>
      </c>
      <c r="N241" s="305">
        <f>F242+G242</f>
        <v>20.293298999999998</v>
      </c>
      <c r="O241" s="305">
        <f>N241+N243</f>
        <v>286.37468100000001</v>
      </c>
      <c r="P241" s="229">
        <f>E241*O241</f>
        <v>572.74936200000002</v>
      </c>
      <c r="Q241" s="115"/>
      <c r="R241" s="10"/>
      <c r="S241" s="10"/>
      <c r="T241" s="10"/>
      <c r="U241" s="10"/>
      <c r="V241" s="10"/>
    </row>
    <row r="242" spans="1:22" ht="59.7" customHeight="1" x14ac:dyDescent="0.3">
      <c r="A242" s="237"/>
      <c r="B242" s="304"/>
      <c r="C242" s="332"/>
      <c r="D242" s="304"/>
      <c r="E242" s="245"/>
      <c r="F242" s="84">
        <f>F241*$Q$7</f>
        <v>16.302779999999998</v>
      </c>
      <c r="G242" s="84">
        <f>G241*$Q$8</f>
        <v>3.9905190000000004</v>
      </c>
      <c r="H242" s="304"/>
      <c r="I242" s="304"/>
      <c r="J242" s="304"/>
      <c r="K242" s="304"/>
      <c r="L242" s="304"/>
      <c r="M242" s="304"/>
      <c r="N242" s="243"/>
      <c r="O242" s="306"/>
      <c r="P242" s="308"/>
      <c r="Q242" s="115"/>
      <c r="R242" s="10"/>
      <c r="S242" s="10"/>
      <c r="T242" s="10"/>
      <c r="U242" s="10"/>
      <c r="V242" s="10"/>
    </row>
    <row r="243" spans="1:22" ht="18" customHeight="1" x14ac:dyDescent="0.3">
      <c r="A243" s="74"/>
      <c r="B243" s="74"/>
      <c r="C243" s="100"/>
      <c r="D243" s="104"/>
      <c r="E243" s="104"/>
      <c r="F243" s="104"/>
      <c r="G243" s="104"/>
      <c r="H243" s="77" t="s">
        <v>248</v>
      </c>
      <c r="I243" s="77" t="s">
        <v>193</v>
      </c>
      <c r="J243" s="79">
        <v>1</v>
      </c>
      <c r="K243" s="80"/>
      <c r="L243" s="79">
        <v>235</v>
      </c>
      <c r="M243" s="84">
        <f>L243*J243*$P$4</f>
        <v>266.08138200000002</v>
      </c>
      <c r="N243" s="79">
        <f>SUM(M243)</f>
        <v>266.08138200000002</v>
      </c>
      <c r="O243" s="307"/>
      <c r="P243" s="309"/>
      <c r="Q243" s="115"/>
      <c r="R243" s="10"/>
      <c r="S243" s="10"/>
      <c r="T243" s="10"/>
      <c r="U243" s="10"/>
      <c r="V243" s="10"/>
    </row>
    <row r="244" spans="1:22" ht="15.6" customHeight="1" x14ac:dyDescent="0.3">
      <c r="A244" s="47"/>
      <c r="B244" s="67"/>
      <c r="C244" s="78"/>
      <c r="D244" s="77"/>
      <c r="E244" s="80"/>
      <c r="F244" s="117"/>
      <c r="G244" s="117"/>
      <c r="H244" s="77"/>
      <c r="I244" s="77"/>
      <c r="J244" s="77"/>
      <c r="K244" s="77"/>
      <c r="L244" s="77"/>
      <c r="M244" s="77"/>
      <c r="N244" s="84"/>
      <c r="O244" s="84"/>
      <c r="P244" s="50"/>
      <c r="Q244" s="115"/>
      <c r="R244" s="10"/>
      <c r="S244" s="10"/>
      <c r="T244" s="10"/>
      <c r="U244" s="10"/>
      <c r="V244" s="10"/>
    </row>
    <row r="245" spans="1:22" ht="15.6" customHeight="1" x14ac:dyDescent="0.3">
      <c r="A245" s="283">
        <v>3</v>
      </c>
      <c r="B245" s="285" t="s">
        <v>200</v>
      </c>
      <c r="C245" s="286" t="s">
        <v>249</v>
      </c>
      <c r="D245" s="288" t="s">
        <v>111</v>
      </c>
      <c r="E245" s="291">
        <f>0.4*0.4*1*6*1.1</f>
        <v>1.0560000000000003</v>
      </c>
      <c r="F245" s="117">
        <v>2.12</v>
      </c>
      <c r="G245" s="117">
        <v>0.92</v>
      </c>
      <c r="H245" s="288" t="s">
        <v>98</v>
      </c>
      <c r="I245" s="288" t="s">
        <v>98</v>
      </c>
      <c r="J245" s="288" t="s">
        <v>98</v>
      </c>
      <c r="K245" s="288" t="s">
        <v>98</v>
      </c>
      <c r="L245" s="288" t="s">
        <v>98</v>
      </c>
      <c r="M245" s="288" t="s">
        <v>98</v>
      </c>
      <c r="N245" s="314">
        <f>F246+G246</f>
        <v>8.1412739999999992</v>
      </c>
      <c r="O245" s="314">
        <f>N245+N247</f>
        <v>42.538180381739991</v>
      </c>
      <c r="P245" s="315">
        <f>O245*E245</f>
        <v>44.920318483117441</v>
      </c>
      <c r="Q245" s="115"/>
      <c r="R245" s="10"/>
      <c r="S245" s="10"/>
      <c r="T245" s="10"/>
      <c r="U245" s="10"/>
      <c r="V245" s="10"/>
    </row>
    <row r="246" spans="1:22" ht="130.5" customHeight="1" x14ac:dyDescent="0.3">
      <c r="A246" s="284"/>
      <c r="B246" s="285"/>
      <c r="C246" s="287"/>
      <c r="D246" s="284"/>
      <c r="E246" s="292"/>
      <c r="F246" s="117">
        <f>F245*$Q$7</f>
        <v>5.3172144000000001</v>
      </c>
      <c r="G246" s="120">
        <f>G245*$Q$8</f>
        <v>2.8240596</v>
      </c>
      <c r="H246" s="284"/>
      <c r="I246" s="284"/>
      <c r="J246" s="284"/>
      <c r="K246" s="284"/>
      <c r="L246" s="284"/>
      <c r="M246" s="284"/>
      <c r="N246" s="292"/>
      <c r="O246" s="313"/>
      <c r="P246" s="313"/>
      <c r="Q246" s="115"/>
      <c r="R246" s="10"/>
      <c r="S246" s="10"/>
      <c r="T246" s="10"/>
      <c r="U246" s="10"/>
      <c r="V246" s="10"/>
    </row>
    <row r="247" spans="1:22" ht="18" customHeight="1" x14ac:dyDescent="0.3">
      <c r="A247" s="106"/>
      <c r="B247" s="106"/>
      <c r="C247" s="100"/>
      <c r="D247" s="107"/>
      <c r="E247" s="107"/>
      <c r="F247" s="107"/>
      <c r="G247" s="107"/>
      <c r="H247" s="77" t="s">
        <v>139</v>
      </c>
      <c r="I247" s="77" t="s">
        <v>140</v>
      </c>
      <c r="J247" s="84">
        <v>1.0149999999999999</v>
      </c>
      <c r="K247" s="84"/>
      <c r="L247" s="84">
        <v>29.93</v>
      </c>
      <c r="M247" s="84">
        <f>L247*J247*$P$4</f>
        <v>34.396906381739996</v>
      </c>
      <c r="N247" s="84">
        <f>M247+M248+M249</f>
        <v>34.396906381739996</v>
      </c>
      <c r="O247" s="313"/>
      <c r="P247" s="313"/>
      <c r="Q247" s="115"/>
      <c r="R247" s="10"/>
      <c r="S247" s="10"/>
      <c r="T247" s="10"/>
      <c r="U247" s="10"/>
      <c r="V247" s="10"/>
    </row>
    <row r="248" spans="1:22" ht="31.35" customHeight="1" x14ac:dyDescent="0.3">
      <c r="A248" s="88"/>
      <c r="B248" s="89"/>
      <c r="C248" s="90" t="s">
        <v>125</v>
      </c>
      <c r="D248" s="91" t="s">
        <v>126</v>
      </c>
      <c r="E248" s="92"/>
      <c r="F248" s="92"/>
      <c r="G248" s="92"/>
      <c r="H248" s="93"/>
      <c r="I248" s="88"/>
      <c r="J248" s="94"/>
      <c r="K248" s="93"/>
      <c r="L248" s="95"/>
      <c r="M248" s="95"/>
      <c r="N248" s="94"/>
      <c r="O248" s="94"/>
      <c r="P248" s="94">
        <f>SUM(P237:P247)</f>
        <v>1156.4512064831176</v>
      </c>
      <c r="Q248" s="115"/>
      <c r="R248" s="10"/>
      <c r="S248" s="10"/>
      <c r="T248" s="10"/>
      <c r="U248" s="10"/>
      <c r="V248" s="10"/>
    </row>
    <row r="249" spans="1:22" ht="60" customHeight="1" x14ac:dyDescent="0.3">
      <c r="A249" s="54"/>
      <c r="B249" s="54"/>
      <c r="C249" s="5" t="s">
        <v>250</v>
      </c>
      <c r="D249" s="54"/>
      <c r="E249" s="54"/>
      <c r="F249" s="70"/>
      <c r="G249" s="70"/>
      <c r="H249" s="47"/>
      <c r="I249" s="54"/>
      <c r="J249" s="73"/>
      <c r="K249" s="70"/>
      <c r="L249" s="98"/>
      <c r="M249" s="86"/>
      <c r="N249" s="54"/>
      <c r="O249" s="86"/>
      <c r="P249" s="86"/>
      <c r="Q249" s="115"/>
      <c r="R249" s="10"/>
      <c r="S249" s="10"/>
      <c r="T249" s="10"/>
      <c r="U249" s="10"/>
      <c r="V249" s="10"/>
    </row>
    <row r="250" spans="1:22" ht="15.6" customHeight="1" x14ac:dyDescent="0.3">
      <c r="A250" s="283">
        <v>1</v>
      </c>
      <c r="B250" s="285" t="s">
        <v>100</v>
      </c>
      <c r="C250" s="286" t="s">
        <v>251</v>
      </c>
      <c r="D250" s="288" t="s">
        <v>102</v>
      </c>
      <c r="E250" s="291">
        <v>1</v>
      </c>
      <c r="F250" s="293">
        <f>L252*0.1</f>
        <v>36</v>
      </c>
      <c r="G250" s="294"/>
      <c r="H250" s="288" t="s">
        <v>98</v>
      </c>
      <c r="I250" s="288" t="s">
        <v>98</v>
      </c>
      <c r="J250" s="288" t="s">
        <v>98</v>
      </c>
      <c r="K250" s="288" t="s">
        <v>98</v>
      </c>
      <c r="L250" s="288" t="s">
        <v>98</v>
      </c>
      <c r="M250" s="288" t="s">
        <v>98</v>
      </c>
      <c r="N250" s="291">
        <f>F250</f>
        <v>36</v>
      </c>
      <c r="O250" s="297">
        <f>N250+N252</f>
        <v>471</v>
      </c>
      <c r="P250" s="299">
        <f>E250*O250</f>
        <v>471</v>
      </c>
      <c r="Q250" s="115"/>
      <c r="R250" s="10"/>
      <c r="S250" s="10"/>
      <c r="T250" s="10"/>
      <c r="U250" s="10"/>
      <c r="V250" s="10"/>
    </row>
    <row r="251" spans="1:22" ht="15.75" customHeight="1" x14ac:dyDescent="0.3">
      <c r="A251" s="284"/>
      <c r="B251" s="284"/>
      <c r="C251" s="287"/>
      <c r="D251" s="284"/>
      <c r="E251" s="289"/>
      <c r="F251" s="295"/>
      <c r="G251" s="296"/>
      <c r="H251" s="284"/>
      <c r="I251" s="284"/>
      <c r="J251" s="284"/>
      <c r="K251" s="284"/>
      <c r="L251" s="284"/>
      <c r="M251" s="284"/>
      <c r="N251" s="292"/>
      <c r="O251" s="298"/>
      <c r="P251" s="298"/>
      <c r="Q251" s="115"/>
      <c r="R251" s="10"/>
      <c r="S251" s="10"/>
      <c r="T251" s="10"/>
      <c r="U251" s="10"/>
      <c r="V251" s="10"/>
    </row>
    <row r="252" spans="1:22" ht="18" customHeight="1" x14ac:dyDescent="0.3">
      <c r="A252" s="70"/>
      <c r="B252" s="70"/>
      <c r="C252" s="99"/>
      <c r="D252" s="97"/>
      <c r="E252" s="97"/>
      <c r="F252" s="97"/>
      <c r="G252" s="97"/>
      <c r="H252" s="101" t="s">
        <v>252</v>
      </c>
      <c r="I252" s="77" t="s">
        <v>193</v>
      </c>
      <c r="J252" s="102">
        <v>1</v>
      </c>
      <c r="K252" s="76"/>
      <c r="L252" s="102">
        <v>360</v>
      </c>
      <c r="M252" s="79">
        <f>L252+75</f>
        <v>435</v>
      </c>
      <c r="N252" s="102">
        <f>SUM(M252)</f>
        <v>435</v>
      </c>
      <c r="O252" s="298"/>
      <c r="P252" s="298"/>
      <c r="Q252" s="115"/>
      <c r="R252" s="10"/>
      <c r="S252" s="10"/>
      <c r="T252" s="10"/>
      <c r="U252" s="10"/>
      <c r="V252" s="10"/>
    </row>
    <row r="253" spans="1:22" ht="15.6" customHeight="1" x14ac:dyDescent="0.3">
      <c r="A253" s="283">
        <v>2</v>
      </c>
      <c r="B253" s="285" t="s">
        <v>100</v>
      </c>
      <c r="C253" s="286" t="s">
        <v>253</v>
      </c>
      <c r="D253" s="288" t="s">
        <v>102</v>
      </c>
      <c r="E253" s="291">
        <v>1</v>
      </c>
      <c r="F253" s="293">
        <f>L255*0.1</f>
        <v>48</v>
      </c>
      <c r="G253" s="294"/>
      <c r="H253" s="288" t="s">
        <v>98</v>
      </c>
      <c r="I253" s="288" t="s">
        <v>98</v>
      </c>
      <c r="J253" s="288" t="s">
        <v>98</v>
      </c>
      <c r="K253" s="288" t="s">
        <v>98</v>
      </c>
      <c r="L253" s="288" t="s">
        <v>98</v>
      </c>
      <c r="M253" s="288" t="s">
        <v>98</v>
      </c>
      <c r="N253" s="291">
        <f>F253</f>
        <v>48</v>
      </c>
      <c r="O253" s="297">
        <f>N253+N255</f>
        <v>603</v>
      </c>
      <c r="P253" s="299">
        <f>E253*O253</f>
        <v>603</v>
      </c>
      <c r="Q253" s="115"/>
      <c r="R253" s="10"/>
      <c r="S253" s="10"/>
      <c r="T253" s="10"/>
      <c r="U253" s="10"/>
      <c r="V253" s="10"/>
    </row>
    <row r="254" spans="1:22" ht="15.75" customHeight="1" x14ac:dyDescent="0.3">
      <c r="A254" s="284"/>
      <c r="B254" s="284"/>
      <c r="C254" s="287"/>
      <c r="D254" s="284"/>
      <c r="E254" s="289"/>
      <c r="F254" s="295"/>
      <c r="G254" s="296"/>
      <c r="H254" s="284"/>
      <c r="I254" s="284"/>
      <c r="J254" s="284"/>
      <c r="K254" s="284"/>
      <c r="L254" s="284"/>
      <c r="M254" s="284"/>
      <c r="N254" s="292"/>
      <c r="O254" s="298"/>
      <c r="P254" s="298"/>
      <c r="Q254" s="115"/>
      <c r="R254" s="10"/>
      <c r="S254" s="10"/>
      <c r="T254" s="10"/>
      <c r="U254" s="10"/>
      <c r="V254" s="10"/>
    </row>
    <row r="255" spans="1:22" ht="18" customHeight="1" x14ac:dyDescent="0.3">
      <c r="A255" s="70"/>
      <c r="B255" s="70"/>
      <c r="C255" s="99"/>
      <c r="D255" s="97"/>
      <c r="E255" s="97"/>
      <c r="F255" s="97"/>
      <c r="G255" s="97"/>
      <c r="H255" s="101" t="s">
        <v>252</v>
      </c>
      <c r="I255" s="77" t="s">
        <v>193</v>
      </c>
      <c r="J255" s="102">
        <v>1</v>
      </c>
      <c r="K255" s="76"/>
      <c r="L255" s="102">
        <v>480</v>
      </c>
      <c r="M255" s="79">
        <f>L255+75</f>
        <v>555</v>
      </c>
      <c r="N255" s="102">
        <f>SUM(M255)</f>
        <v>555</v>
      </c>
      <c r="O255" s="298"/>
      <c r="P255" s="298"/>
      <c r="Q255" s="115"/>
      <c r="R255" s="10"/>
      <c r="S255" s="10"/>
      <c r="T255" s="10"/>
      <c r="U255" s="10"/>
      <c r="V255" s="10"/>
    </row>
    <row r="256" spans="1:22" ht="15.6" customHeight="1" x14ac:dyDescent="0.3">
      <c r="A256" s="283">
        <v>3</v>
      </c>
      <c r="B256" s="285" t="s">
        <v>100</v>
      </c>
      <c r="C256" s="286" t="s">
        <v>254</v>
      </c>
      <c r="D256" s="288" t="s">
        <v>102</v>
      </c>
      <c r="E256" s="291">
        <v>1</v>
      </c>
      <c r="F256" s="293">
        <f>L258*0.1</f>
        <v>200</v>
      </c>
      <c r="G256" s="294"/>
      <c r="H256" s="288" t="s">
        <v>98</v>
      </c>
      <c r="I256" s="288" t="s">
        <v>98</v>
      </c>
      <c r="J256" s="288" t="s">
        <v>98</v>
      </c>
      <c r="K256" s="288" t="s">
        <v>98</v>
      </c>
      <c r="L256" s="288" t="s">
        <v>98</v>
      </c>
      <c r="M256" s="288" t="s">
        <v>98</v>
      </c>
      <c r="N256" s="291">
        <f>F256</f>
        <v>200</v>
      </c>
      <c r="O256" s="297">
        <f>N256+N258</f>
        <v>2275</v>
      </c>
      <c r="P256" s="299">
        <f>E256*O256</f>
        <v>2275</v>
      </c>
      <c r="Q256" s="115"/>
      <c r="R256" s="10"/>
      <c r="S256" s="10"/>
      <c r="T256" s="10"/>
      <c r="U256" s="10"/>
      <c r="V256" s="10"/>
    </row>
    <row r="257" spans="1:22" ht="15.75" customHeight="1" x14ac:dyDescent="0.3">
      <c r="A257" s="284"/>
      <c r="B257" s="284"/>
      <c r="C257" s="287"/>
      <c r="D257" s="284"/>
      <c r="E257" s="289"/>
      <c r="F257" s="295"/>
      <c r="G257" s="296"/>
      <c r="H257" s="284"/>
      <c r="I257" s="284"/>
      <c r="J257" s="284"/>
      <c r="K257" s="284"/>
      <c r="L257" s="284"/>
      <c r="M257" s="284"/>
      <c r="N257" s="292"/>
      <c r="O257" s="298"/>
      <c r="P257" s="298"/>
      <c r="Q257" s="115"/>
      <c r="R257" s="10"/>
      <c r="S257" s="10"/>
      <c r="T257" s="10"/>
      <c r="U257" s="10"/>
      <c r="V257" s="10"/>
    </row>
    <row r="258" spans="1:22" ht="18" customHeight="1" x14ac:dyDescent="0.3">
      <c r="A258" s="70"/>
      <c r="B258" s="70"/>
      <c r="C258" s="99"/>
      <c r="D258" s="97"/>
      <c r="E258" s="97"/>
      <c r="F258" s="97"/>
      <c r="G258" s="97"/>
      <c r="H258" s="101" t="s">
        <v>252</v>
      </c>
      <c r="I258" s="77" t="s">
        <v>193</v>
      </c>
      <c r="J258" s="102">
        <v>1</v>
      </c>
      <c r="K258" s="76"/>
      <c r="L258" s="102">
        <v>2000</v>
      </c>
      <c r="M258" s="79">
        <f>L258+75</f>
        <v>2075</v>
      </c>
      <c r="N258" s="102">
        <f>SUM(M258)</f>
        <v>2075</v>
      </c>
      <c r="O258" s="298"/>
      <c r="P258" s="298"/>
      <c r="Q258" s="115"/>
      <c r="R258" s="10"/>
      <c r="S258" s="10"/>
      <c r="T258" s="10"/>
      <c r="U258" s="10"/>
      <c r="V258" s="10"/>
    </row>
    <row r="259" spans="1:22" ht="15.6" customHeight="1" x14ac:dyDescent="0.3">
      <c r="A259" s="47"/>
      <c r="B259" s="47"/>
      <c r="C259" s="100"/>
      <c r="D259" s="80"/>
      <c r="E259" s="80"/>
      <c r="F259" s="121"/>
      <c r="G259" s="122"/>
      <c r="H259" s="80"/>
      <c r="I259" s="80"/>
      <c r="J259" s="80"/>
      <c r="K259" s="80"/>
      <c r="L259" s="80"/>
      <c r="M259" s="80"/>
      <c r="N259" s="80"/>
      <c r="O259" s="76"/>
      <c r="P259" s="113"/>
      <c r="Q259" s="115"/>
      <c r="R259" s="10"/>
      <c r="S259" s="10"/>
      <c r="T259" s="10"/>
      <c r="U259" s="10"/>
      <c r="V259" s="10"/>
    </row>
    <row r="260" spans="1:22" ht="15.6" customHeight="1" x14ac:dyDescent="0.3">
      <c r="A260" s="70"/>
      <c r="B260" s="70"/>
      <c r="C260" s="99"/>
      <c r="D260" s="97"/>
      <c r="E260" s="97"/>
      <c r="F260" s="97"/>
      <c r="G260" s="97"/>
      <c r="H260" s="76"/>
      <c r="I260" s="80"/>
      <c r="J260" s="76"/>
      <c r="K260" s="76"/>
      <c r="L260" s="76"/>
      <c r="M260" s="80"/>
      <c r="N260" s="76"/>
      <c r="O260" s="110"/>
      <c r="P260" s="110"/>
      <c r="Q260" s="115"/>
      <c r="R260" s="10"/>
      <c r="S260" s="10"/>
      <c r="T260" s="10"/>
      <c r="U260" s="10"/>
      <c r="V260" s="10"/>
    </row>
    <row r="261" spans="1:22" ht="15.6" customHeight="1" x14ac:dyDescent="0.3">
      <c r="A261" s="283">
        <v>4</v>
      </c>
      <c r="B261" s="285" t="s">
        <v>100</v>
      </c>
      <c r="C261" s="286" t="s">
        <v>255</v>
      </c>
      <c r="D261" s="288" t="s">
        <v>102</v>
      </c>
      <c r="E261" s="291">
        <v>1</v>
      </c>
      <c r="F261" s="293">
        <f>L263*0.15</f>
        <v>202.5</v>
      </c>
      <c r="G261" s="294"/>
      <c r="H261" s="288" t="s">
        <v>98</v>
      </c>
      <c r="I261" s="288" t="s">
        <v>98</v>
      </c>
      <c r="J261" s="288" t="s">
        <v>98</v>
      </c>
      <c r="K261" s="288" t="s">
        <v>98</v>
      </c>
      <c r="L261" s="288" t="s">
        <v>98</v>
      </c>
      <c r="M261" s="290"/>
      <c r="N261" s="291">
        <f>F261</f>
        <v>202.5</v>
      </c>
      <c r="O261" s="297">
        <f>N261+N263</f>
        <v>1627.5</v>
      </c>
      <c r="P261" s="299">
        <f>E261*O261</f>
        <v>1627.5</v>
      </c>
      <c r="Q261" s="115"/>
      <c r="R261" s="10"/>
      <c r="S261" s="10"/>
      <c r="T261" s="10"/>
      <c r="U261" s="10"/>
      <c r="V261" s="10"/>
    </row>
    <row r="262" spans="1:22" ht="15.6" customHeight="1" x14ac:dyDescent="0.3">
      <c r="A262" s="284"/>
      <c r="B262" s="284"/>
      <c r="C262" s="287"/>
      <c r="D262" s="284"/>
      <c r="E262" s="289"/>
      <c r="F262" s="295"/>
      <c r="G262" s="296"/>
      <c r="H262" s="284"/>
      <c r="I262" s="284"/>
      <c r="J262" s="289"/>
      <c r="K262" s="284"/>
      <c r="L262" s="289"/>
      <c r="M262" s="284"/>
      <c r="N262" s="292"/>
      <c r="O262" s="298"/>
      <c r="P262" s="298"/>
      <c r="Q262" s="115"/>
      <c r="R262" s="10"/>
      <c r="S262" s="10"/>
      <c r="T262" s="10"/>
      <c r="U262" s="10"/>
      <c r="V262" s="10"/>
    </row>
    <row r="263" spans="1:22" ht="18" customHeight="1" x14ac:dyDescent="0.3">
      <c r="A263" s="70"/>
      <c r="B263" s="70"/>
      <c r="C263" s="99"/>
      <c r="D263" s="97"/>
      <c r="E263" s="97"/>
      <c r="F263" s="97"/>
      <c r="G263" s="97"/>
      <c r="H263" s="101" t="s">
        <v>256</v>
      </c>
      <c r="I263" s="77" t="s">
        <v>193</v>
      </c>
      <c r="J263" s="102">
        <v>1</v>
      </c>
      <c r="K263" s="76"/>
      <c r="L263" s="102">
        <v>1350</v>
      </c>
      <c r="M263" s="79">
        <f>L263+75</f>
        <v>1425</v>
      </c>
      <c r="N263" s="102">
        <f>SUM(M263)</f>
        <v>1425</v>
      </c>
      <c r="O263" s="298"/>
      <c r="P263" s="298"/>
      <c r="Q263" s="115"/>
      <c r="R263" s="10"/>
      <c r="S263" s="10"/>
      <c r="T263" s="10"/>
      <c r="U263" s="10"/>
      <c r="V263" s="10"/>
    </row>
    <row r="264" spans="1:22" ht="15.6" customHeight="1" x14ac:dyDescent="0.3">
      <c r="A264" s="47"/>
      <c r="B264" s="47"/>
      <c r="C264" s="100"/>
      <c r="D264" s="80"/>
      <c r="E264" s="80"/>
      <c r="F264" s="123"/>
      <c r="G264" s="124"/>
      <c r="H264" s="80"/>
      <c r="I264" s="80"/>
      <c r="J264" s="80"/>
      <c r="K264" s="80"/>
      <c r="L264" s="80"/>
      <c r="M264" s="80"/>
      <c r="N264" s="80"/>
      <c r="O264" s="76"/>
      <c r="P264" s="113"/>
      <c r="Q264" s="115"/>
      <c r="R264" s="10"/>
      <c r="S264" s="10"/>
      <c r="T264" s="10"/>
      <c r="U264" s="10"/>
      <c r="V264" s="10"/>
    </row>
    <row r="265" spans="1:22" ht="15.6" customHeight="1" x14ac:dyDescent="0.3">
      <c r="A265" s="47"/>
      <c r="B265" s="47"/>
      <c r="C265" s="100"/>
      <c r="D265" s="80"/>
      <c r="E265" s="125"/>
      <c r="F265" s="126"/>
      <c r="G265" s="127"/>
      <c r="H265" s="80"/>
      <c r="I265" s="80"/>
      <c r="J265" s="125"/>
      <c r="K265" s="80"/>
      <c r="L265" s="125"/>
      <c r="M265" s="80"/>
      <c r="N265" s="117"/>
      <c r="O265" s="110"/>
      <c r="P265" s="110"/>
      <c r="Q265" s="115"/>
      <c r="R265" s="10"/>
      <c r="S265" s="10"/>
      <c r="T265" s="10"/>
      <c r="U265" s="10"/>
      <c r="V265" s="10"/>
    </row>
    <row r="266" spans="1:22" ht="15.6" customHeight="1" x14ac:dyDescent="0.3">
      <c r="A266" s="283">
        <v>5</v>
      </c>
      <c r="B266" s="285" t="s">
        <v>100</v>
      </c>
      <c r="C266" s="286" t="s">
        <v>257</v>
      </c>
      <c r="D266" s="288" t="s">
        <v>102</v>
      </c>
      <c r="E266" s="291">
        <v>1</v>
      </c>
      <c r="F266" s="293">
        <f>L268*0.15</f>
        <v>7.5</v>
      </c>
      <c r="G266" s="294"/>
      <c r="H266" s="288" t="s">
        <v>98</v>
      </c>
      <c r="I266" s="288" t="s">
        <v>98</v>
      </c>
      <c r="J266" s="288" t="s">
        <v>98</v>
      </c>
      <c r="K266" s="288" t="s">
        <v>98</v>
      </c>
      <c r="L266" s="288" t="s">
        <v>98</v>
      </c>
      <c r="M266" s="290"/>
      <c r="N266" s="291">
        <f>F266</f>
        <v>7.5</v>
      </c>
      <c r="O266" s="297">
        <f>N266+N268</f>
        <v>132.5</v>
      </c>
      <c r="P266" s="299">
        <f>E266*O266</f>
        <v>132.5</v>
      </c>
      <c r="Q266" s="115"/>
      <c r="R266" s="10"/>
      <c r="S266" s="10"/>
      <c r="T266" s="10"/>
      <c r="U266" s="10"/>
      <c r="V266" s="10"/>
    </row>
    <row r="267" spans="1:22" ht="90" customHeight="1" x14ac:dyDescent="0.3">
      <c r="A267" s="284"/>
      <c r="B267" s="284"/>
      <c r="C267" s="287"/>
      <c r="D267" s="284"/>
      <c r="E267" s="289"/>
      <c r="F267" s="295"/>
      <c r="G267" s="296"/>
      <c r="H267" s="284"/>
      <c r="I267" s="284"/>
      <c r="J267" s="289"/>
      <c r="K267" s="284"/>
      <c r="L267" s="289"/>
      <c r="M267" s="284"/>
      <c r="N267" s="292"/>
      <c r="O267" s="298"/>
      <c r="P267" s="298"/>
      <c r="Q267" s="115"/>
      <c r="R267" s="10"/>
      <c r="S267" s="10"/>
      <c r="T267" s="10"/>
      <c r="U267" s="10"/>
      <c r="V267" s="10"/>
    </row>
    <row r="268" spans="1:22" ht="18" customHeight="1" x14ac:dyDescent="0.3">
      <c r="A268" s="70"/>
      <c r="B268" s="70"/>
      <c r="C268" s="99"/>
      <c r="D268" s="97"/>
      <c r="E268" s="97"/>
      <c r="F268" s="97"/>
      <c r="G268" s="97"/>
      <c r="H268" s="101" t="s">
        <v>256</v>
      </c>
      <c r="I268" s="77" t="s">
        <v>193</v>
      </c>
      <c r="J268" s="102">
        <v>1</v>
      </c>
      <c r="K268" s="76"/>
      <c r="L268" s="102">
        <v>50</v>
      </c>
      <c r="M268" s="79">
        <f>L268+75</f>
        <v>125</v>
      </c>
      <c r="N268" s="102">
        <f>SUM(M268)</f>
        <v>125</v>
      </c>
      <c r="O268" s="298"/>
      <c r="P268" s="298"/>
      <c r="Q268" s="115"/>
      <c r="R268" s="10"/>
      <c r="S268" s="10"/>
      <c r="T268" s="128" t="e">
        <f>#REF!+N269+N266+N263+N260+#REF!+#REF!+N258+N255+N252</f>
        <v>#REF!</v>
      </c>
      <c r="U268" s="10"/>
      <c r="V268" s="10"/>
    </row>
    <row r="269" spans="1:22" ht="15.6" customHeight="1" x14ac:dyDescent="0.3">
      <c r="A269" s="70"/>
      <c r="B269" s="70"/>
      <c r="C269" s="2"/>
      <c r="D269" s="70"/>
      <c r="E269" s="70"/>
      <c r="F269" s="70"/>
      <c r="G269" s="70"/>
      <c r="H269" s="54"/>
      <c r="I269" s="47"/>
      <c r="J269" s="54"/>
      <c r="K269" s="54"/>
      <c r="L269" s="54"/>
      <c r="M269" s="47"/>
      <c r="N269" s="54"/>
      <c r="O269" s="86"/>
      <c r="P269" s="86"/>
      <c r="Q269" s="115"/>
      <c r="R269" s="10"/>
      <c r="S269" s="10"/>
      <c r="T269" s="10"/>
      <c r="U269" s="10"/>
      <c r="V269" s="10"/>
    </row>
    <row r="270" spans="1:22" ht="31.35" customHeight="1" x14ac:dyDescent="0.3">
      <c r="A270" s="88"/>
      <c r="B270" s="89"/>
      <c r="C270" s="90" t="s">
        <v>125</v>
      </c>
      <c r="D270" s="91" t="s">
        <v>126</v>
      </c>
      <c r="E270" s="92"/>
      <c r="F270" s="92"/>
      <c r="G270" s="92"/>
      <c r="H270" s="93"/>
      <c r="I270" s="88"/>
      <c r="J270" s="94"/>
      <c r="K270" s="93"/>
      <c r="L270" s="95"/>
      <c r="M270" s="95"/>
      <c r="N270" s="94"/>
      <c r="O270" s="95"/>
      <c r="P270" s="129">
        <f>SUM(P250:P269)</f>
        <v>5109</v>
      </c>
      <c r="Q270" s="115"/>
      <c r="R270" s="10"/>
      <c r="S270" s="10"/>
      <c r="T270" s="10"/>
      <c r="U270" s="10"/>
      <c r="V270" s="10"/>
    </row>
    <row r="271" spans="1:22" ht="15.6" customHeight="1" x14ac:dyDescent="0.3">
      <c r="A271" s="47"/>
      <c r="B271" s="67"/>
      <c r="C271" s="66" t="s">
        <v>258</v>
      </c>
      <c r="D271" s="47"/>
      <c r="E271" s="70"/>
      <c r="F271" s="70"/>
      <c r="G271" s="70"/>
      <c r="H271" s="54"/>
      <c r="I271" s="47"/>
      <c r="J271" s="73"/>
      <c r="K271" s="54"/>
      <c r="L271" s="86"/>
      <c r="M271" s="86"/>
      <c r="N271" s="73"/>
      <c r="O271" s="86"/>
      <c r="P271" s="72"/>
      <c r="Q271" s="115"/>
      <c r="R271" s="10"/>
      <c r="S271" s="10"/>
      <c r="T271" s="10"/>
      <c r="U271" s="10"/>
      <c r="V271" s="10"/>
    </row>
    <row r="272" spans="1:22" ht="15.6" customHeight="1" x14ac:dyDescent="0.3">
      <c r="A272" s="283">
        <v>1</v>
      </c>
      <c r="B272" s="285" t="s">
        <v>259</v>
      </c>
      <c r="C272" s="213" t="s">
        <v>260</v>
      </c>
      <c r="D272" s="285" t="s">
        <v>111</v>
      </c>
      <c r="E272" s="283">
        <v>20</v>
      </c>
      <c r="F272" s="50">
        <f>8.943/1000</f>
        <v>8.9429999999999996E-3</v>
      </c>
      <c r="G272" s="50">
        <f>190.157/1000</f>
        <v>0.19015700000000002</v>
      </c>
      <c r="H272" s="285" t="s">
        <v>98</v>
      </c>
      <c r="I272" s="285" t="s">
        <v>98</v>
      </c>
      <c r="J272" s="285" t="s">
        <v>98</v>
      </c>
      <c r="K272" s="285" t="s">
        <v>98</v>
      </c>
      <c r="L272" s="285" t="s">
        <v>98</v>
      </c>
      <c r="M272" s="285" t="s">
        <v>98</v>
      </c>
      <c r="N272" s="283">
        <f>F273+G273</f>
        <v>0.60614174907000007</v>
      </c>
      <c r="O272" s="301">
        <f>N272+N274</f>
        <v>0.60614174907000007</v>
      </c>
      <c r="P272" s="301">
        <f>E272*O272</f>
        <v>12.1228349814</v>
      </c>
      <c r="Q272" s="115"/>
      <c r="R272" s="10"/>
      <c r="S272" s="10"/>
      <c r="T272" s="10"/>
      <c r="U272" s="10"/>
      <c r="V272" s="10"/>
    </row>
    <row r="273" spans="1:22" ht="52.8" customHeight="1" x14ac:dyDescent="0.3">
      <c r="A273" s="284"/>
      <c r="B273" s="284"/>
      <c r="C273" s="287"/>
      <c r="D273" s="284"/>
      <c r="E273" s="292"/>
      <c r="F273" s="50">
        <f>F272*$Q$7</f>
        <v>2.2430117159999999E-2</v>
      </c>
      <c r="G273" s="50">
        <f>G272*$Q$8</f>
        <v>0.58371163191000008</v>
      </c>
      <c r="H273" s="284"/>
      <c r="I273" s="284"/>
      <c r="J273" s="284"/>
      <c r="K273" s="284"/>
      <c r="L273" s="284"/>
      <c r="M273" s="284"/>
      <c r="N273" s="292"/>
      <c r="O273" s="298"/>
      <c r="P273" s="298"/>
      <c r="Q273" s="115"/>
      <c r="R273" s="10"/>
      <c r="S273" s="10"/>
      <c r="T273" s="10"/>
      <c r="U273" s="10"/>
      <c r="V273" s="10"/>
    </row>
    <row r="274" spans="1:22" ht="43.8" customHeight="1" x14ac:dyDescent="0.3">
      <c r="A274" s="70"/>
      <c r="B274" s="70"/>
      <c r="C274" s="2"/>
      <c r="D274" s="70"/>
      <c r="E274" s="70"/>
      <c r="F274" s="70"/>
      <c r="G274" s="70"/>
      <c r="H274" s="54"/>
      <c r="I274" s="47"/>
      <c r="J274" s="54"/>
      <c r="K274" s="54"/>
      <c r="L274" s="54"/>
      <c r="M274" s="81">
        <f>L274*J274*$P$4</f>
        <v>0</v>
      </c>
      <c r="N274" s="75">
        <f>SUM(M274)</f>
        <v>0</v>
      </c>
      <c r="O274" s="298"/>
      <c r="P274" s="298"/>
      <c r="Q274" s="115"/>
      <c r="R274" s="10"/>
      <c r="S274" s="10"/>
      <c r="T274" s="10"/>
      <c r="U274" s="10"/>
      <c r="V274" s="10"/>
    </row>
    <row r="275" spans="1:22" ht="15.6" customHeight="1" x14ac:dyDescent="0.3">
      <c r="A275" s="283">
        <v>2</v>
      </c>
      <c r="B275" s="285" t="s">
        <v>121</v>
      </c>
      <c r="C275" s="213" t="s">
        <v>261</v>
      </c>
      <c r="D275" s="285" t="s">
        <v>123</v>
      </c>
      <c r="E275" s="283">
        <f>(E272*J281)*1.6</f>
        <v>6.4</v>
      </c>
      <c r="F275" s="81">
        <v>0.8</v>
      </c>
      <c r="G275" s="81">
        <v>0.28000000000000003</v>
      </c>
      <c r="H275" s="285" t="s">
        <v>98</v>
      </c>
      <c r="I275" s="285" t="s">
        <v>98</v>
      </c>
      <c r="J275" s="285" t="s">
        <v>98</v>
      </c>
      <c r="K275" s="285" t="s">
        <v>98</v>
      </c>
      <c r="L275" s="285" t="s">
        <v>99</v>
      </c>
      <c r="M275" s="70"/>
      <c r="N275" s="70"/>
      <c r="O275" s="283">
        <f>F276+G276</f>
        <v>2.8659923999999997</v>
      </c>
      <c r="P275" s="301">
        <f>O275*E275</f>
        <v>18.342351359999999</v>
      </c>
      <c r="Q275" s="115"/>
      <c r="R275" s="10"/>
      <c r="S275" s="10"/>
      <c r="T275" s="10"/>
      <c r="U275" s="10"/>
      <c r="V275" s="10"/>
    </row>
    <row r="276" spans="1:22" ht="63.6" customHeight="1" x14ac:dyDescent="0.3">
      <c r="A276" s="284"/>
      <c r="B276" s="285"/>
      <c r="C276" s="287"/>
      <c r="D276" s="284"/>
      <c r="E276" s="367"/>
      <c r="F276" s="50">
        <f>F275*$Q$7</f>
        <v>2.0064959999999998</v>
      </c>
      <c r="G276" s="50">
        <f>G275*$Q$8</f>
        <v>0.85949640000000005</v>
      </c>
      <c r="H276" s="284"/>
      <c r="I276" s="284"/>
      <c r="J276" s="284"/>
      <c r="K276" s="284"/>
      <c r="L276" s="284"/>
      <c r="M276" s="70"/>
      <c r="N276" s="70"/>
      <c r="O276" s="292"/>
      <c r="P276" s="298"/>
      <c r="Q276" s="115"/>
      <c r="R276" s="10"/>
      <c r="S276" s="10"/>
      <c r="T276" s="10"/>
      <c r="U276" s="10"/>
      <c r="V276" s="10"/>
    </row>
    <row r="277" spans="1:22" ht="15.6" customHeight="1" x14ac:dyDescent="0.3">
      <c r="A277" s="283">
        <v>3</v>
      </c>
      <c r="B277" s="285" t="s">
        <v>121</v>
      </c>
      <c r="C277" s="213" t="s">
        <v>262</v>
      </c>
      <c r="D277" s="285" t="s">
        <v>123</v>
      </c>
      <c r="E277" s="283">
        <f>(E272*J281)*1.6</f>
        <v>6.4</v>
      </c>
      <c r="F277" s="47"/>
      <c r="G277" s="47"/>
      <c r="H277" s="285" t="s">
        <v>98</v>
      </c>
      <c r="I277" s="285" t="s">
        <v>98</v>
      </c>
      <c r="J277" s="285" t="s">
        <v>98</v>
      </c>
      <c r="K277" s="285" t="s">
        <v>98</v>
      </c>
      <c r="L277" s="285" t="s">
        <v>99</v>
      </c>
      <c r="M277" s="285" t="s">
        <v>98</v>
      </c>
      <c r="N277" s="70"/>
      <c r="O277" s="283">
        <f>1.8</f>
        <v>1.8</v>
      </c>
      <c r="P277" s="301">
        <f>O277*E277</f>
        <v>11.520000000000001</v>
      </c>
      <c r="Q277" s="115"/>
      <c r="R277" s="10"/>
      <c r="S277" s="10"/>
      <c r="T277" s="10"/>
      <c r="U277" s="10"/>
      <c r="V277" s="10"/>
    </row>
    <row r="278" spans="1:22" ht="46.8" customHeight="1" x14ac:dyDescent="0.3">
      <c r="A278" s="284"/>
      <c r="B278" s="285"/>
      <c r="C278" s="287"/>
      <c r="D278" s="284"/>
      <c r="E278" s="367"/>
      <c r="F278" s="47"/>
      <c r="G278" s="47"/>
      <c r="H278" s="284"/>
      <c r="I278" s="284"/>
      <c r="J278" s="284"/>
      <c r="K278" s="284"/>
      <c r="L278" s="284"/>
      <c r="M278" s="284"/>
      <c r="N278" s="70"/>
      <c r="O278" s="292"/>
      <c r="P278" s="298"/>
      <c r="Q278" s="115"/>
      <c r="R278" s="10"/>
      <c r="S278" s="10"/>
      <c r="T278" s="10"/>
      <c r="U278" s="10"/>
      <c r="V278" s="10"/>
    </row>
    <row r="279" spans="1:22" ht="15.6" customHeight="1" x14ac:dyDescent="0.3">
      <c r="A279" s="283">
        <v>4</v>
      </c>
      <c r="B279" s="285" t="s">
        <v>263</v>
      </c>
      <c r="C279" s="213" t="s">
        <v>264</v>
      </c>
      <c r="D279" s="285" t="s">
        <v>97</v>
      </c>
      <c r="E279" s="301">
        <v>300</v>
      </c>
      <c r="F279" s="81">
        <v>0.12</v>
      </c>
      <c r="G279" s="75">
        <v>2E-3</v>
      </c>
      <c r="H279" s="353" t="s">
        <v>98</v>
      </c>
      <c r="I279" s="353" t="s">
        <v>98</v>
      </c>
      <c r="J279" s="353" t="s">
        <v>98</v>
      </c>
      <c r="K279" s="353" t="s">
        <v>98</v>
      </c>
      <c r="L279" s="353" t="s">
        <v>98</v>
      </c>
      <c r="M279" s="353" t="s">
        <v>98</v>
      </c>
      <c r="N279" s="301">
        <f>F280+G280</f>
        <v>0.30711365999999996</v>
      </c>
      <c r="O279" s="301">
        <f>N279+N281</f>
        <v>0.96099450300000011</v>
      </c>
      <c r="P279" s="301">
        <f>E279*O279</f>
        <v>288.29835090000006</v>
      </c>
      <c r="Q279" s="115"/>
      <c r="R279" s="10"/>
      <c r="S279" s="10"/>
      <c r="T279" s="10"/>
      <c r="U279" s="10"/>
      <c r="V279" s="10"/>
    </row>
    <row r="280" spans="1:22" ht="77.400000000000006" customHeight="1" x14ac:dyDescent="0.3">
      <c r="A280" s="284"/>
      <c r="B280" s="284"/>
      <c r="C280" s="287"/>
      <c r="D280" s="284"/>
      <c r="E280" s="327"/>
      <c r="F280" s="50">
        <f>F279*$Q$7</f>
        <v>0.30097439999999998</v>
      </c>
      <c r="G280" s="50">
        <f>G279*$Q$8</f>
        <v>6.1392600000000006E-3</v>
      </c>
      <c r="H280" s="311"/>
      <c r="I280" s="311"/>
      <c r="J280" s="311"/>
      <c r="K280" s="311"/>
      <c r="L280" s="311"/>
      <c r="M280" s="311"/>
      <c r="N280" s="298"/>
      <c r="O280" s="298"/>
      <c r="P280" s="298"/>
      <c r="Q280" s="115"/>
      <c r="R280" s="10"/>
      <c r="S280" s="10"/>
      <c r="T280" s="10"/>
      <c r="U280" s="10"/>
      <c r="V280" s="10"/>
    </row>
    <row r="281" spans="1:22" ht="18" customHeight="1" x14ac:dyDescent="0.3">
      <c r="A281" s="47"/>
      <c r="B281" s="47"/>
      <c r="C281" s="70"/>
      <c r="D281" s="47"/>
      <c r="E281" s="54"/>
      <c r="F281" s="47"/>
      <c r="G281" s="47"/>
      <c r="H281" s="67" t="s">
        <v>265</v>
      </c>
      <c r="I281" s="67" t="s">
        <v>140</v>
      </c>
      <c r="J281" s="75">
        <v>0.2</v>
      </c>
      <c r="K281" s="47"/>
      <c r="L281" s="75">
        <v>2.6</v>
      </c>
      <c r="M281" s="98">
        <f>L281*J281*P4</f>
        <v>0.58877582400000006</v>
      </c>
      <c r="N281" s="301">
        <f>M281+M282+M283</f>
        <v>0.65388084300000016</v>
      </c>
      <c r="O281" s="298"/>
      <c r="P281" s="298"/>
      <c r="Q281" s="115"/>
      <c r="R281" s="10"/>
      <c r="S281" s="10"/>
      <c r="T281" s="10"/>
      <c r="U281" s="10"/>
      <c r="V281" s="10"/>
    </row>
    <row r="282" spans="1:22" ht="18" customHeight="1" x14ac:dyDescent="0.3">
      <c r="A282" s="54"/>
      <c r="B282" s="54"/>
      <c r="C282" s="70"/>
      <c r="D282" s="54"/>
      <c r="E282" s="54"/>
      <c r="F282" s="70"/>
      <c r="G282" s="70"/>
      <c r="H282" s="67" t="s">
        <v>266</v>
      </c>
      <c r="I282" s="66" t="s">
        <v>156</v>
      </c>
      <c r="J282" s="75">
        <f>3.5/100</f>
        <v>3.5000000000000003E-2</v>
      </c>
      <c r="K282" s="70"/>
      <c r="L282" s="75">
        <v>1.5</v>
      </c>
      <c r="M282" s="98">
        <f>L282*J282*P4</f>
        <v>5.9443713000000009E-2</v>
      </c>
      <c r="N282" s="311"/>
      <c r="O282" s="298"/>
      <c r="P282" s="298"/>
      <c r="Q282" s="115"/>
      <c r="R282" s="10"/>
      <c r="S282" s="10"/>
      <c r="T282" s="10"/>
      <c r="U282" s="10"/>
      <c r="V282" s="10"/>
    </row>
    <row r="283" spans="1:22" ht="18" customHeight="1" x14ac:dyDescent="0.3">
      <c r="A283" s="54"/>
      <c r="B283" s="54"/>
      <c r="C283" s="70"/>
      <c r="D283" s="54"/>
      <c r="E283" s="54"/>
      <c r="F283" s="70"/>
      <c r="G283" s="70"/>
      <c r="H283" s="67" t="s">
        <v>267</v>
      </c>
      <c r="I283" s="66" t="s">
        <v>142</v>
      </c>
      <c r="J283" s="75">
        <v>0.1</v>
      </c>
      <c r="K283" s="70"/>
      <c r="L283" s="75">
        <v>0.05</v>
      </c>
      <c r="M283" s="98">
        <f>L283*J283*P4</f>
        <v>5.6613060000000014E-3</v>
      </c>
      <c r="N283" s="311"/>
      <c r="O283" s="298"/>
      <c r="P283" s="298"/>
      <c r="Q283" s="115"/>
      <c r="R283" s="10"/>
      <c r="S283" s="10"/>
      <c r="T283" s="10"/>
      <c r="U283" s="10"/>
      <c r="V283" s="10"/>
    </row>
    <row r="284" spans="1:22" ht="31.35" customHeight="1" x14ac:dyDescent="0.3">
      <c r="A284" s="88"/>
      <c r="B284" s="89"/>
      <c r="C284" s="90" t="s">
        <v>125</v>
      </c>
      <c r="D284" s="91" t="s">
        <v>126</v>
      </c>
      <c r="E284" s="92"/>
      <c r="F284" s="92"/>
      <c r="G284" s="92"/>
      <c r="H284" s="93"/>
      <c r="I284" s="88"/>
      <c r="J284" s="94"/>
      <c r="K284" s="93"/>
      <c r="L284" s="95"/>
      <c r="M284" s="95"/>
      <c r="N284" s="94"/>
      <c r="O284" s="95"/>
      <c r="P284" s="129">
        <f>SUM(P272:P283)</f>
        <v>330.28353724140004</v>
      </c>
      <c r="Q284" s="115"/>
      <c r="R284" s="10"/>
      <c r="S284" s="10"/>
      <c r="T284" s="10"/>
      <c r="U284" s="10"/>
      <c r="V284" s="10"/>
    </row>
    <row r="285" spans="1:22" ht="15.6" customHeight="1" x14ac:dyDescent="0.3">
      <c r="A285" s="47"/>
      <c r="B285" s="67"/>
      <c r="C285" s="2"/>
      <c r="D285" s="47"/>
      <c r="E285" s="70"/>
      <c r="F285" s="70"/>
      <c r="G285" s="70"/>
      <c r="H285" s="54"/>
      <c r="I285" s="47"/>
      <c r="J285" s="73"/>
      <c r="K285" s="54"/>
      <c r="L285" s="86"/>
      <c r="M285" s="86"/>
      <c r="N285" s="73"/>
      <c r="O285" s="86"/>
      <c r="P285" s="72"/>
      <c r="Q285" s="115"/>
      <c r="R285" s="10"/>
      <c r="S285" s="10"/>
      <c r="T285" s="10"/>
      <c r="U285" s="10"/>
      <c r="V285" s="10"/>
    </row>
    <row r="286" spans="1:22" ht="18" customHeight="1" x14ac:dyDescent="0.3">
      <c r="A286" s="47"/>
      <c r="B286" s="67"/>
      <c r="C286" s="71" t="s">
        <v>268</v>
      </c>
      <c r="D286" s="67" t="s">
        <v>269</v>
      </c>
      <c r="E286" s="70"/>
      <c r="F286" s="70"/>
      <c r="G286" s="70"/>
      <c r="H286" s="54"/>
      <c r="I286" s="47"/>
      <c r="J286" s="73"/>
      <c r="K286" s="54"/>
      <c r="L286" s="86"/>
      <c r="M286" s="86"/>
      <c r="N286" s="73"/>
      <c r="O286" s="86"/>
      <c r="P286" s="130">
        <f>P284+P270+P248+P235+P198+P165+P121+P107+P57+P41</f>
        <v>51601.183999297529</v>
      </c>
      <c r="Q286" s="115"/>
      <c r="R286" s="10"/>
      <c r="S286" s="10"/>
      <c r="T286" s="10"/>
      <c r="U286" s="10"/>
      <c r="V286" s="10"/>
    </row>
    <row r="287" spans="1:22" ht="15.6" customHeight="1" x14ac:dyDescent="0.3">
      <c r="A287" s="54"/>
      <c r="B287" s="54"/>
      <c r="C287" s="66" t="s">
        <v>270</v>
      </c>
      <c r="D287" s="66" t="s">
        <v>269</v>
      </c>
      <c r="E287" s="54"/>
      <c r="F287" s="54"/>
      <c r="G287" s="54"/>
      <c r="H287" s="54"/>
      <c r="I287" s="54"/>
      <c r="J287" s="47"/>
      <c r="K287" s="47"/>
      <c r="L287" s="47"/>
      <c r="M287" s="47"/>
      <c r="N287" s="85"/>
      <c r="O287" s="85"/>
      <c r="P287" s="72">
        <f>N252+N255+N258+N263+N268</f>
        <v>4615</v>
      </c>
      <c r="Q287" s="115"/>
      <c r="R287" s="10"/>
      <c r="S287" s="10"/>
      <c r="T287" s="10"/>
      <c r="U287" s="10"/>
      <c r="V287" s="10"/>
    </row>
    <row r="288" spans="1:22" ht="18" customHeight="1" x14ac:dyDescent="0.3">
      <c r="A288" s="47"/>
      <c r="B288" s="67"/>
      <c r="C288" s="5" t="s">
        <v>271</v>
      </c>
      <c r="D288" s="67" t="s">
        <v>269</v>
      </c>
      <c r="E288" s="70"/>
      <c r="F288" s="70"/>
      <c r="G288" s="70"/>
      <c r="H288" s="54"/>
      <c r="I288" s="47"/>
      <c r="J288" s="73"/>
      <c r="K288" s="54"/>
      <c r="L288" s="86"/>
      <c r="M288" s="86"/>
      <c r="N288" s="73"/>
      <c r="O288" s="86"/>
      <c r="P288" s="72">
        <f>P286-P287</f>
        <v>46986.183999297529</v>
      </c>
      <c r="Q288" s="115"/>
      <c r="R288" s="10"/>
      <c r="S288" s="10"/>
      <c r="T288" s="10"/>
      <c r="U288" s="10"/>
      <c r="V288" s="10"/>
    </row>
    <row r="289" spans="1:22" ht="18" customHeight="1" x14ac:dyDescent="0.3">
      <c r="A289" s="54"/>
      <c r="B289" s="54"/>
      <c r="C289" s="71" t="s">
        <v>272</v>
      </c>
      <c r="D289" s="67" t="s">
        <v>273</v>
      </c>
      <c r="E289" s="70"/>
      <c r="F289" s="70"/>
      <c r="G289" s="70"/>
      <c r="H289" s="54"/>
      <c r="I289" s="47"/>
      <c r="J289" s="73"/>
      <c r="K289" s="54"/>
      <c r="L289" s="86"/>
      <c r="M289" s="86"/>
      <c r="N289" s="73"/>
      <c r="O289" s="86"/>
      <c r="P289" s="131">
        <f>P288*13.3/100</f>
        <v>6249.1624719065721</v>
      </c>
      <c r="Q289" s="115"/>
      <c r="R289" s="10"/>
      <c r="S289" s="10"/>
      <c r="T289" s="10"/>
      <c r="U289" s="10"/>
      <c r="V289" s="10"/>
    </row>
    <row r="290" spans="1:22" ht="18" customHeight="1" x14ac:dyDescent="0.3">
      <c r="A290" s="54"/>
      <c r="B290" s="54"/>
      <c r="C290" s="71" t="s">
        <v>56</v>
      </c>
      <c r="D290" s="67" t="s">
        <v>273</v>
      </c>
      <c r="E290" s="54"/>
      <c r="F290" s="54"/>
      <c r="G290" s="54"/>
      <c r="H290" s="54"/>
      <c r="I290" s="54"/>
      <c r="J290" s="47"/>
      <c r="K290" s="47"/>
      <c r="L290" s="47"/>
      <c r="M290" s="47"/>
      <c r="N290" s="47"/>
      <c r="O290" s="47"/>
      <c r="P290" s="131">
        <f>P288+P289</f>
        <v>53235.346471204102</v>
      </c>
      <c r="Q290" s="115"/>
      <c r="R290" s="10"/>
      <c r="S290" s="10"/>
      <c r="T290" s="10"/>
      <c r="U290" s="10"/>
      <c r="V290" s="10"/>
    </row>
    <row r="291" spans="1:22" ht="18" customHeight="1" x14ac:dyDescent="0.3">
      <c r="A291" s="54"/>
      <c r="B291" s="54"/>
      <c r="C291" s="71" t="s">
        <v>274</v>
      </c>
      <c r="D291" s="67" t="s">
        <v>273</v>
      </c>
      <c r="E291" s="54"/>
      <c r="F291" s="54"/>
      <c r="G291" s="54"/>
      <c r="H291" s="54"/>
      <c r="I291" s="54"/>
      <c r="J291" s="47"/>
      <c r="K291" s="47"/>
      <c r="L291" s="47"/>
      <c r="M291" s="47"/>
      <c r="N291" s="47"/>
      <c r="O291" s="47"/>
      <c r="P291" s="131">
        <f>P290*0.11</f>
        <v>5855.8881118324516</v>
      </c>
      <c r="Q291" s="115"/>
      <c r="R291" s="10"/>
      <c r="S291" s="10"/>
      <c r="T291" s="10"/>
      <c r="U291" s="10"/>
      <c r="V291" s="10"/>
    </row>
    <row r="292" spans="1:22" ht="18" customHeight="1" x14ac:dyDescent="0.3">
      <c r="A292" s="54"/>
      <c r="B292" s="54"/>
      <c r="C292" s="71" t="s">
        <v>56</v>
      </c>
      <c r="D292" s="67" t="s">
        <v>273</v>
      </c>
      <c r="E292" s="54"/>
      <c r="F292" s="54"/>
      <c r="G292" s="54"/>
      <c r="H292" s="54"/>
      <c r="I292" s="54"/>
      <c r="J292" s="47"/>
      <c r="K292" s="47"/>
      <c r="L292" s="47"/>
      <c r="M292" s="47"/>
      <c r="N292" s="47"/>
      <c r="O292" s="47"/>
      <c r="P292" s="131">
        <f>SUM(P290:P291)</f>
        <v>59091.234583036552</v>
      </c>
      <c r="Q292" s="115"/>
      <c r="R292" s="10"/>
      <c r="S292" s="10"/>
      <c r="T292" s="10"/>
      <c r="U292" s="10"/>
      <c r="V292" s="10"/>
    </row>
    <row r="293" spans="1:22" ht="18" customHeight="1" x14ac:dyDescent="0.3">
      <c r="A293" s="132"/>
      <c r="B293" s="132"/>
      <c r="C293" s="133" t="s">
        <v>275</v>
      </c>
      <c r="D293" s="134" t="s">
        <v>273</v>
      </c>
      <c r="E293" s="135"/>
      <c r="F293" s="135"/>
      <c r="G293" s="135"/>
      <c r="H293" s="135"/>
      <c r="I293" s="135"/>
      <c r="J293" s="136"/>
      <c r="K293" s="136"/>
      <c r="L293" s="136"/>
      <c r="M293" s="136"/>
      <c r="N293" s="136"/>
      <c r="O293" s="136"/>
      <c r="P293" s="137">
        <f>P292+P287</f>
        <v>63706.234583036552</v>
      </c>
      <c r="Q293" s="115"/>
      <c r="R293" s="10"/>
      <c r="S293" s="10"/>
      <c r="T293" s="10"/>
      <c r="U293" s="10"/>
      <c r="V293" s="10"/>
    </row>
    <row r="294" spans="1:22" ht="15.6" customHeight="1" x14ac:dyDescent="0.3">
      <c r="A294" s="138"/>
      <c r="B294" s="138"/>
      <c r="C294" s="138"/>
      <c r="D294" s="351"/>
      <c r="E294" s="352"/>
      <c r="F294" s="352"/>
      <c r="G294" s="352"/>
      <c r="H294" s="352"/>
      <c r="I294" s="352"/>
      <c r="J294" s="352"/>
      <c r="K294" s="352"/>
      <c r="L294" s="138"/>
      <c r="M294" s="138"/>
      <c r="N294" s="138"/>
      <c r="O294" s="138"/>
      <c r="P294" s="138"/>
      <c r="Q294" s="140"/>
      <c r="R294" s="10"/>
      <c r="S294" s="10"/>
      <c r="T294" s="10"/>
      <c r="U294" s="10"/>
      <c r="V294" s="10"/>
    </row>
    <row r="295" spans="1:22" ht="15.6" customHeight="1" x14ac:dyDescent="0.3">
      <c r="A295" s="10"/>
      <c r="B295" s="10"/>
      <c r="C295" s="10"/>
      <c r="D295" s="316"/>
      <c r="E295" s="216"/>
      <c r="F295" s="216"/>
      <c r="G295" s="216"/>
      <c r="H295" s="216"/>
      <c r="I295" s="216"/>
      <c r="J295" s="216"/>
      <c r="K295" s="216"/>
      <c r="L295" s="10"/>
      <c r="M295" s="141" t="s">
        <v>70</v>
      </c>
      <c r="N295" s="141" t="s">
        <v>71</v>
      </c>
      <c r="O295" s="141"/>
      <c r="P295" s="141" t="s">
        <v>72</v>
      </c>
      <c r="Q295" s="140"/>
      <c r="R295" s="10"/>
      <c r="S295" s="10"/>
      <c r="T295" s="10"/>
      <c r="U295" s="10"/>
      <c r="V295" s="10"/>
    </row>
  </sheetData>
  <mergeCells count="1129">
    <mergeCell ref="A153:A154"/>
    <mergeCell ref="B153:B154"/>
    <mergeCell ref="C153:C154"/>
    <mergeCell ref="D153:D154"/>
    <mergeCell ref="E153:E154"/>
    <mergeCell ref="H153:H154"/>
    <mergeCell ref="I153:I154"/>
    <mergeCell ref="J153:J154"/>
    <mergeCell ref="K153:K154"/>
    <mergeCell ref="L153:L154"/>
    <mergeCell ref="M153:M154"/>
    <mergeCell ref="N153:N154"/>
    <mergeCell ref="O153:O154"/>
    <mergeCell ref="P153:P154"/>
    <mergeCell ref="A156:A157"/>
    <mergeCell ref="B156:B157"/>
    <mergeCell ref="C156:C157"/>
    <mergeCell ref="D156:D157"/>
    <mergeCell ref="E156:E157"/>
    <mergeCell ref="H156:H157"/>
    <mergeCell ref="I156:I157"/>
    <mergeCell ref="J156:J157"/>
    <mergeCell ref="K156:K157"/>
    <mergeCell ref="L156:L157"/>
    <mergeCell ref="M156:M157"/>
    <mergeCell ref="N156:N157"/>
    <mergeCell ref="O156:O157"/>
    <mergeCell ref="P156:P157"/>
    <mergeCell ref="P17:P18"/>
    <mergeCell ref="N253:N254"/>
    <mergeCell ref="O253:O255"/>
    <mergeCell ref="P253:P255"/>
    <mergeCell ref="H256:H257"/>
    <mergeCell ref="I256:I257"/>
    <mergeCell ref="J256:J257"/>
    <mergeCell ref="K256:K257"/>
    <mergeCell ref="L256:L257"/>
    <mergeCell ref="M256:M257"/>
    <mergeCell ref="N256:N257"/>
    <mergeCell ref="O256:O258"/>
    <mergeCell ref="P256:P258"/>
    <mergeCell ref="A253:A254"/>
    <mergeCell ref="B253:B254"/>
    <mergeCell ref="C253:C254"/>
    <mergeCell ref="D253:D254"/>
    <mergeCell ref="E253:E254"/>
    <mergeCell ref="F253:G254"/>
    <mergeCell ref="K253:K254"/>
    <mergeCell ref="L253:L254"/>
    <mergeCell ref="M253:M254"/>
    <mergeCell ref="H253:H254"/>
    <mergeCell ref="I253:I254"/>
    <mergeCell ref="J253:J254"/>
    <mergeCell ref="A178:A179"/>
    <mergeCell ref="B178:B179"/>
    <mergeCell ref="C178:C179"/>
    <mergeCell ref="D178:D179"/>
    <mergeCell ref="E178:E179"/>
    <mergeCell ref="H178:H179"/>
    <mergeCell ref="I178:I179"/>
    <mergeCell ref="A256:A257"/>
    <mergeCell ref="B256:B257"/>
    <mergeCell ref="C256:C257"/>
    <mergeCell ref="D256:D257"/>
    <mergeCell ref="A17:A18"/>
    <mergeCell ref="B17:B18"/>
    <mergeCell ref="C17:C18"/>
    <mergeCell ref="D17:D18"/>
    <mergeCell ref="E17:E18"/>
    <mergeCell ref="H17:H18"/>
    <mergeCell ref="I17:I18"/>
    <mergeCell ref="J17:J18"/>
    <mergeCell ref="K17:K18"/>
    <mergeCell ref="L17:L18"/>
    <mergeCell ref="M17:M18"/>
    <mergeCell ref="N17:N18"/>
    <mergeCell ref="O17:O18"/>
    <mergeCell ref="J178:J179"/>
    <mergeCell ref="K178:K179"/>
    <mergeCell ref="L178:L179"/>
    <mergeCell ref="M178:M179"/>
    <mergeCell ref="N178:N179"/>
    <mergeCell ref="O178:O179"/>
    <mergeCell ref="N124:N125"/>
    <mergeCell ref="O124:O127"/>
    <mergeCell ref="O128:O130"/>
    <mergeCell ref="C95:C96"/>
    <mergeCell ref="D95:D96"/>
    <mergeCell ref="E95:E96"/>
    <mergeCell ref="H95:H96"/>
    <mergeCell ref="A23:A24"/>
    <mergeCell ref="B23:B24"/>
    <mergeCell ref="H279:H280"/>
    <mergeCell ref="I279:I280"/>
    <mergeCell ref="J279:J280"/>
    <mergeCell ref="K279:K280"/>
    <mergeCell ref="H277:H278"/>
    <mergeCell ref="I277:I278"/>
    <mergeCell ref="J277:J278"/>
    <mergeCell ref="K277:K278"/>
    <mergeCell ref="L170:L171"/>
    <mergeCell ref="M170:M171"/>
    <mergeCell ref="N170:N171"/>
    <mergeCell ref="O170:O171"/>
    <mergeCell ref="L188:L189"/>
    <mergeCell ref="M188:M189"/>
    <mergeCell ref="N188:N189"/>
    <mergeCell ref="O188:O190"/>
    <mergeCell ref="K173:K174"/>
    <mergeCell ref="L173:L174"/>
    <mergeCell ref="M173:M174"/>
    <mergeCell ref="N173:N174"/>
    <mergeCell ref="O173:O177"/>
    <mergeCell ref="N185:N187"/>
    <mergeCell ref="L272:L273"/>
    <mergeCell ref="M272:M273"/>
    <mergeCell ref="N272:N273"/>
    <mergeCell ref="O272:O274"/>
    <mergeCell ref="K272:K273"/>
    <mergeCell ref="L250:L251"/>
    <mergeCell ref="M250:M251"/>
    <mergeCell ref="N250:N251"/>
    <mergeCell ref="O250:O252"/>
    <mergeCell ref="L261:L262"/>
    <mergeCell ref="P272:P274"/>
    <mergeCell ref="L275:L276"/>
    <mergeCell ref="O275:O276"/>
    <mergeCell ref="P275:P276"/>
    <mergeCell ref="L277:L278"/>
    <mergeCell ref="M277:M278"/>
    <mergeCell ref="O277:O278"/>
    <mergeCell ref="P277:P278"/>
    <mergeCell ref="A272:A273"/>
    <mergeCell ref="B272:B273"/>
    <mergeCell ref="C272:C273"/>
    <mergeCell ref="D272:D273"/>
    <mergeCell ref="L279:L280"/>
    <mergeCell ref="M279:M280"/>
    <mergeCell ref="N279:N280"/>
    <mergeCell ref="O279:O283"/>
    <mergeCell ref="P279:P283"/>
    <mergeCell ref="N281:N283"/>
    <mergeCell ref="A277:A278"/>
    <mergeCell ref="B277:B278"/>
    <mergeCell ref="C277:C278"/>
    <mergeCell ref="D277:D278"/>
    <mergeCell ref="E277:E278"/>
    <mergeCell ref="A279:A280"/>
    <mergeCell ref="B279:B280"/>
    <mergeCell ref="C279:C280"/>
    <mergeCell ref="D279:D280"/>
    <mergeCell ref="E279:E280"/>
    <mergeCell ref="E272:E273"/>
    <mergeCell ref="H272:H273"/>
    <mergeCell ref="I272:I273"/>
    <mergeCell ref="J272:J273"/>
    <mergeCell ref="A275:A276"/>
    <mergeCell ref="B275:B276"/>
    <mergeCell ref="C275:C276"/>
    <mergeCell ref="D275:D276"/>
    <mergeCell ref="E275:E276"/>
    <mergeCell ref="H275:H276"/>
    <mergeCell ref="I275:I276"/>
    <mergeCell ref="J275:J276"/>
    <mergeCell ref="K275:K276"/>
    <mergeCell ref="A19:A20"/>
    <mergeCell ref="B19:B20"/>
    <mergeCell ref="C19:C20"/>
    <mergeCell ref="D19:D20"/>
    <mergeCell ref="E19:E20"/>
    <mergeCell ref="H19:H20"/>
    <mergeCell ref="I19:I20"/>
    <mergeCell ref="J19:J20"/>
    <mergeCell ref="K19:K20"/>
    <mergeCell ref="J124:J125"/>
    <mergeCell ref="A261:A262"/>
    <mergeCell ref="B261:B262"/>
    <mergeCell ref="C261:C262"/>
    <mergeCell ref="D261:D262"/>
    <mergeCell ref="B53:B54"/>
    <mergeCell ref="C53:C54"/>
    <mergeCell ref="D53:D54"/>
    <mergeCell ref="E53:E54"/>
    <mergeCell ref="H53:H54"/>
    <mergeCell ref="I53:I54"/>
    <mergeCell ref="J53:J54"/>
    <mergeCell ref="K53:K54"/>
    <mergeCell ref="B95:B96"/>
    <mergeCell ref="P183:P187"/>
    <mergeCell ref="L19:L20"/>
    <mergeCell ref="M19:M20"/>
    <mergeCell ref="N19:N20"/>
    <mergeCell ref="O19:O20"/>
    <mergeCell ref="P19:P20"/>
    <mergeCell ref="M55:M56"/>
    <mergeCell ref="N55:N56"/>
    <mergeCell ref="O55:O56"/>
    <mergeCell ref="P55:P56"/>
    <mergeCell ref="N95:N96"/>
    <mergeCell ref="O95:O97"/>
    <mergeCell ref="P95:P97"/>
    <mergeCell ref="P124:P127"/>
    <mergeCell ref="N126:N127"/>
    <mergeCell ref="P92:P93"/>
    <mergeCell ref="L53:L54"/>
    <mergeCell ref="M53:M54"/>
    <mergeCell ref="N53:N54"/>
    <mergeCell ref="O53:O54"/>
    <mergeCell ref="P53:P54"/>
    <mergeCell ref="P59:P63"/>
    <mergeCell ref="P67:P69"/>
    <mergeCell ref="N59:N60"/>
    <mergeCell ref="O131:O132"/>
    <mergeCell ref="P131:P132"/>
    <mergeCell ref="L134:L135"/>
    <mergeCell ref="N92:N93"/>
    <mergeCell ref="O92:O93"/>
    <mergeCell ref="N90:N91"/>
    <mergeCell ref="O88:O91"/>
    <mergeCell ref="P88:P91"/>
    <mergeCell ref="P250:P252"/>
    <mergeCell ref="A134:A135"/>
    <mergeCell ref="B134:B135"/>
    <mergeCell ref="C134:C135"/>
    <mergeCell ref="D134:D135"/>
    <mergeCell ref="E134:E135"/>
    <mergeCell ref="H134:H135"/>
    <mergeCell ref="I134:I135"/>
    <mergeCell ref="J134:J135"/>
    <mergeCell ref="M134:M135"/>
    <mergeCell ref="N134:N135"/>
    <mergeCell ref="O134:O136"/>
    <mergeCell ref="P134:P136"/>
    <mergeCell ref="K134:K135"/>
    <mergeCell ref="D128:D129"/>
    <mergeCell ref="E128:E129"/>
    <mergeCell ref="H128:H129"/>
    <mergeCell ref="I128:I129"/>
    <mergeCell ref="P178:P179"/>
    <mergeCell ref="B250:B251"/>
    <mergeCell ref="C250:C251"/>
    <mergeCell ref="D250:D251"/>
    <mergeCell ref="E250:E251"/>
    <mergeCell ref="F250:G251"/>
    <mergeCell ref="H250:H251"/>
    <mergeCell ref="I250:I251"/>
    <mergeCell ref="J250:J251"/>
    <mergeCell ref="K250:K251"/>
    <mergeCell ref="K131:K132"/>
    <mergeCell ref="L131:L132"/>
    <mergeCell ref="M131:M132"/>
    <mergeCell ref="N131:N132"/>
    <mergeCell ref="M261:M262"/>
    <mergeCell ref="N261:N262"/>
    <mergeCell ref="F261:G262"/>
    <mergeCell ref="H261:H262"/>
    <mergeCell ref="I261:I262"/>
    <mergeCell ref="J261:J262"/>
    <mergeCell ref="O261:O263"/>
    <mergeCell ref="P261:P263"/>
    <mergeCell ref="E256:E257"/>
    <mergeCell ref="F256:G257"/>
    <mergeCell ref="K261:K262"/>
    <mergeCell ref="E261:E262"/>
    <mergeCell ref="L95:L96"/>
    <mergeCell ref="M95:M96"/>
    <mergeCell ref="A250:A251"/>
    <mergeCell ref="A131:A132"/>
    <mergeCell ref="B131:B132"/>
    <mergeCell ref="C131:C132"/>
    <mergeCell ref="D131:D132"/>
    <mergeCell ref="E131:E132"/>
    <mergeCell ref="H131:H132"/>
    <mergeCell ref="I131:I132"/>
    <mergeCell ref="A124:A125"/>
    <mergeCell ref="B124:B125"/>
    <mergeCell ref="C124:C125"/>
    <mergeCell ref="D124:D125"/>
    <mergeCell ref="E124:E125"/>
    <mergeCell ref="H124:H125"/>
    <mergeCell ref="I124:I125"/>
    <mergeCell ref="K124:K125"/>
    <mergeCell ref="L124:L125"/>
    <mergeCell ref="M124:M125"/>
    <mergeCell ref="A39:A40"/>
    <mergeCell ref="B39:B40"/>
    <mergeCell ref="C39:C40"/>
    <mergeCell ref="D39:D40"/>
    <mergeCell ref="E37:E38"/>
    <mergeCell ref="I37:I38"/>
    <mergeCell ref="J37:J38"/>
    <mergeCell ref="J39:J40"/>
    <mergeCell ref="K39:K40"/>
    <mergeCell ref="A29:A30"/>
    <mergeCell ref="B29:B30"/>
    <mergeCell ref="C29:C30"/>
    <mergeCell ref="D29:D30"/>
    <mergeCell ref="H37:H38"/>
    <mergeCell ref="N29:N30"/>
    <mergeCell ref="K23:K24"/>
    <mergeCell ref="L23:L24"/>
    <mergeCell ref="M23:M24"/>
    <mergeCell ref="D33:D34"/>
    <mergeCell ref="E35:E36"/>
    <mergeCell ref="H35:H36"/>
    <mergeCell ref="I35:I36"/>
    <mergeCell ref="J35:J36"/>
    <mergeCell ref="M43:M44"/>
    <mergeCell ref="M64:M65"/>
    <mergeCell ref="L59:L60"/>
    <mergeCell ref="C64:C65"/>
    <mergeCell ref="A95:A96"/>
    <mergeCell ref="I95:I96"/>
    <mergeCell ref="J95:J96"/>
    <mergeCell ref="K95:K96"/>
    <mergeCell ref="A92:A93"/>
    <mergeCell ref="B92:B93"/>
    <mergeCell ref="C92:C93"/>
    <mergeCell ref="D92:D93"/>
    <mergeCell ref="E92:E93"/>
    <mergeCell ref="H92:H93"/>
    <mergeCell ref="I92:I93"/>
    <mergeCell ref="M92:M93"/>
    <mergeCell ref="I64:I65"/>
    <mergeCell ref="D67:D68"/>
    <mergeCell ref="J59:J60"/>
    <mergeCell ref="K59:K60"/>
    <mergeCell ref="C67:C68"/>
    <mergeCell ref="C59:C60"/>
    <mergeCell ref="D59:D60"/>
    <mergeCell ref="C55:C56"/>
    <mergeCell ref="D55:D56"/>
    <mergeCell ref="K43:K44"/>
    <mergeCell ref="A13:A14"/>
    <mergeCell ref="C13:C14"/>
    <mergeCell ref="D13:D14"/>
    <mergeCell ref="E13:E14"/>
    <mergeCell ref="H13:H14"/>
    <mergeCell ref="B13:B14"/>
    <mergeCell ref="O13:O14"/>
    <mergeCell ref="I13:I14"/>
    <mergeCell ref="J13:J14"/>
    <mergeCell ref="K13:K14"/>
    <mergeCell ref="L13:L14"/>
    <mergeCell ref="M13:M14"/>
    <mergeCell ref="N13:N14"/>
    <mergeCell ref="O29:O30"/>
    <mergeCell ref="O23:O24"/>
    <mergeCell ref="A37:A38"/>
    <mergeCell ref="B37:B38"/>
    <mergeCell ref="C37:C38"/>
    <mergeCell ref="D37:D38"/>
    <mergeCell ref="A35:A36"/>
    <mergeCell ref="B35:B36"/>
    <mergeCell ref="C35:C36"/>
    <mergeCell ref="D35:D36"/>
    <mergeCell ref="K29:K30"/>
    <mergeCell ref="K33:K34"/>
    <mergeCell ref="E29:E30"/>
    <mergeCell ref="C23:C24"/>
    <mergeCell ref="D23:D24"/>
    <mergeCell ref="E23:E24"/>
    <mergeCell ref="H23:H24"/>
    <mergeCell ref="I23:I24"/>
    <mergeCell ref="J23:J24"/>
    <mergeCell ref="B27:B28"/>
    <mergeCell ref="C27:C28"/>
    <mergeCell ref="D27:D28"/>
    <mergeCell ref="P29:P30"/>
    <mergeCell ref="A142:A143"/>
    <mergeCell ref="B142:B143"/>
    <mergeCell ref="C142:C143"/>
    <mergeCell ref="D142:D143"/>
    <mergeCell ref="E142:E143"/>
    <mergeCell ref="H142:H143"/>
    <mergeCell ref="O142:O144"/>
    <mergeCell ref="L142:L143"/>
    <mergeCell ref="M142:M143"/>
    <mergeCell ref="N142:N143"/>
    <mergeCell ref="J128:J129"/>
    <mergeCell ref="I142:I143"/>
    <mergeCell ref="J142:J143"/>
    <mergeCell ref="P142:P144"/>
    <mergeCell ref="B128:B129"/>
    <mergeCell ref="C128:C129"/>
    <mergeCell ref="L128:L129"/>
    <mergeCell ref="M128:M129"/>
    <mergeCell ref="N128:N129"/>
    <mergeCell ref="J131:J132"/>
    <mergeCell ref="P128:P130"/>
    <mergeCell ref="E64:E65"/>
    <mergeCell ref="H64:H65"/>
    <mergeCell ref="E33:E34"/>
    <mergeCell ref="H33:H34"/>
    <mergeCell ref="L29:L30"/>
    <mergeCell ref="M29:M30"/>
    <mergeCell ref="A43:A44"/>
    <mergeCell ref="D21:D22"/>
    <mergeCell ref="E21:E22"/>
    <mergeCell ref="H21:H22"/>
    <mergeCell ref="O21:O22"/>
    <mergeCell ref="P35:P36"/>
    <mergeCell ref="O39:O40"/>
    <mergeCell ref="P39:P40"/>
    <mergeCell ref="L39:L40"/>
    <mergeCell ref="M39:M40"/>
    <mergeCell ref="M33:M34"/>
    <mergeCell ref="N33:N34"/>
    <mergeCell ref="O37:O38"/>
    <mergeCell ref="L37:L38"/>
    <mergeCell ref="P33:P34"/>
    <mergeCell ref="L33:L34"/>
    <mergeCell ref="P37:P38"/>
    <mergeCell ref="O33:O34"/>
    <mergeCell ref="O35:O36"/>
    <mergeCell ref="E27:E28"/>
    <mergeCell ref="H27:H28"/>
    <mergeCell ref="I27:I28"/>
    <mergeCell ref="J27:J28"/>
    <mergeCell ref="K27:K28"/>
    <mergeCell ref="L27:L28"/>
    <mergeCell ref="P27:P28"/>
    <mergeCell ref="P23:P24"/>
    <mergeCell ref="L35:L36"/>
    <mergeCell ref="M35:M36"/>
    <mergeCell ref="N35:N36"/>
    <mergeCell ref="D294:K294"/>
    <mergeCell ref="K92:K93"/>
    <mergeCell ref="J92:J93"/>
    <mergeCell ref="K142:K143"/>
    <mergeCell ref="K128:K129"/>
    <mergeCell ref="L92:L93"/>
    <mergeCell ref="K188:K189"/>
    <mergeCell ref="L183:L184"/>
    <mergeCell ref="P9:P10"/>
    <mergeCell ref="P13:P14"/>
    <mergeCell ref="K64:K65"/>
    <mergeCell ref="L67:L68"/>
    <mergeCell ref="M67:M68"/>
    <mergeCell ref="I33:I34"/>
    <mergeCell ref="J33:J34"/>
    <mergeCell ref="A1:P1"/>
    <mergeCell ref="A3:P3"/>
    <mergeCell ref="H4:O4"/>
    <mergeCell ref="A5:P5"/>
    <mergeCell ref="A7:C8"/>
    <mergeCell ref="D7:F7"/>
    <mergeCell ref="J7:L7"/>
    <mergeCell ref="M7:N7"/>
    <mergeCell ref="O7:P7"/>
    <mergeCell ref="D8:F8"/>
    <mergeCell ref="H8:L8"/>
    <mergeCell ref="M8:N8"/>
    <mergeCell ref="O8:P8"/>
    <mergeCell ref="A9:A10"/>
    <mergeCell ref="B9:B10"/>
    <mergeCell ref="C9:C10"/>
    <mergeCell ref="D9:D10"/>
    <mergeCell ref="E9:E10"/>
    <mergeCell ref="F9:F10"/>
    <mergeCell ref="N9:N10"/>
    <mergeCell ref="O9:O10"/>
    <mergeCell ref="G9:G10"/>
    <mergeCell ref="H9:M9"/>
    <mergeCell ref="M59:M60"/>
    <mergeCell ref="E39:E40"/>
    <mergeCell ref="K67:K68"/>
    <mergeCell ref="H39:H40"/>
    <mergeCell ref="I39:I40"/>
    <mergeCell ref="I59:I60"/>
    <mergeCell ref="I21:I22"/>
    <mergeCell ref="J21:J22"/>
    <mergeCell ref="K21:K22"/>
    <mergeCell ref="K37:K38"/>
    <mergeCell ref="E55:E56"/>
    <mergeCell ref="H55:H56"/>
    <mergeCell ref="I55:I56"/>
    <mergeCell ref="J55:J56"/>
    <mergeCell ref="K55:K56"/>
    <mergeCell ref="L55:L56"/>
    <mergeCell ref="E59:E60"/>
    <mergeCell ref="H59:H60"/>
    <mergeCell ref="N23:N24"/>
    <mergeCell ref="J29:J30"/>
    <mergeCell ref="I67:I68"/>
    <mergeCell ref="E67:E68"/>
    <mergeCell ref="H67:H68"/>
    <mergeCell ref="H43:H44"/>
    <mergeCell ref="I43:I44"/>
    <mergeCell ref="J43:J44"/>
    <mergeCell ref="J64:J65"/>
    <mergeCell ref="O59:O63"/>
    <mergeCell ref="N61:N63"/>
    <mergeCell ref="N64:N65"/>
    <mergeCell ref="O64:O66"/>
    <mergeCell ref="P64:P66"/>
    <mergeCell ref="A33:A34"/>
    <mergeCell ref="B33:B34"/>
    <mergeCell ref="C33:C34"/>
    <mergeCell ref="N67:N68"/>
    <mergeCell ref="J67:J68"/>
    <mergeCell ref="L64:L65"/>
    <mergeCell ref="O67:O69"/>
    <mergeCell ref="A59:A60"/>
    <mergeCell ref="B59:B60"/>
    <mergeCell ref="A64:A65"/>
    <mergeCell ref="B64:B65"/>
    <mergeCell ref="A55:A56"/>
    <mergeCell ref="B55:B56"/>
    <mergeCell ref="A67:A68"/>
    <mergeCell ref="B67:B68"/>
    <mergeCell ref="O43:O44"/>
    <mergeCell ref="P43:P44"/>
    <mergeCell ref="A53:A54"/>
    <mergeCell ref="N43:N44"/>
    <mergeCell ref="N51:N52"/>
    <mergeCell ref="A47:A48"/>
    <mergeCell ref="B43:B44"/>
    <mergeCell ref="C43:C44"/>
    <mergeCell ref="D43:D44"/>
    <mergeCell ref="E43:E44"/>
    <mergeCell ref="L43:L44"/>
    <mergeCell ref="P70:P72"/>
    <mergeCell ref="D64:D65"/>
    <mergeCell ref="A191:A192"/>
    <mergeCell ref="B191:B192"/>
    <mergeCell ref="C191:C192"/>
    <mergeCell ref="D191:D192"/>
    <mergeCell ref="E191:E192"/>
    <mergeCell ref="H191:H192"/>
    <mergeCell ref="I191:I192"/>
    <mergeCell ref="J191:J192"/>
    <mergeCell ref="K191:K192"/>
    <mergeCell ref="L191:L192"/>
    <mergeCell ref="M191:M192"/>
    <mergeCell ref="N191:N192"/>
    <mergeCell ref="O191:O194"/>
    <mergeCell ref="P191:P194"/>
    <mergeCell ref="N193:N194"/>
    <mergeCell ref="A188:A189"/>
    <mergeCell ref="A183:A184"/>
    <mergeCell ref="B183:B184"/>
    <mergeCell ref="C183:C184"/>
    <mergeCell ref="D183:D184"/>
    <mergeCell ref="E183:E184"/>
    <mergeCell ref="H183:H184"/>
    <mergeCell ref="I183:I184"/>
    <mergeCell ref="J183:J184"/>
    <mergeCell ref="K183:K184"/>
    <mergeCell ref="D188:D189"/>
    <mergeCell ref="E188:E189"/>
    <mergeCell ref="H188:H189"/>
    <mergeCell ref="I188:I189"/>
    <mergeCell ref="J188:J189"/>
    <mergeCell ref="B188:B189"/>
    <mergeCell ref="C188:C189"/>
    <mergeCell ref="A145:A146"/>
    <mergeCell ref="K15:K16"/>
    <mergeCell ref="A180:A181"/>
    <mergeCell ref="B180:B181"/>
    <mergeCell ref="C180:C181"/>
    <mergeCell ref="D180:D181"/>
    <mergeCell ref="E180:E181"/>
    <mergeCell ref="H180:H181"/>
    <mergeCell ref="I180:I181"/>
    <mergeCell ref="J180:J181"/>
    <mergeCell ref="K180:K181"/>
    <mergeCell ref="A173:A174"/>
    <mergeCell ref="B173:B174"/>
    <mergeCell ref="C173:C174"/>
    <mergeCell ref="A170:A171"/>
    <mergeCell ref="B170:B171"/>
    <mergeCell ref="C170:C171"/>
    <mergeCell ref="D170:D171"/>
    <mergeCell ref="E170:E171"/>
    <mergeCell ref="H170:H171"/>
    <mergeCell ref="I170:I171"/>
    <mergeCell ref="J170:J171"/>
    <mergeCell ref="K170:K171"/>
    <mergeCell ref="A128:A129"/>
    <mergeCell ref="J173:J174"/>
    <mergeCell ref="D173:D174"/>
    <mergeCell ref="E173:E174"/>
    <mergeCell ref="H173:H174"/>
    <mergeCell ref="I173:I174"/>
    <mergeCell ref="A150:A151"/>
    <mergeCell ref="L15:L16"/>
    <mergeCell ref="M15:M16"/>
    <mergeCell ref="N15:N16"/>
    <mergeCell ref="O15:O16"/>
    <mergeCell ref="P15:P16"/>
    <mergeCell ref="A31:A32"/>
    <mergeCell ref="B31:B32"/>
    <mergeCell ref="C31:C32"/>
    <mergeCell ref="D31:D32"/>
    <mergeCell ref="E31:E32"/>
    <mergeCell ref="H31:H32"/>
    <mergeCell ref="I31:I32"/>
    <mergeCell ref="J31:J32"/>
    <mergeCell ref="K31:K32"/>
    <mergeCell ref="L31:L32"/>
    <mergeCell ref="M31:M32"/>
    <mergeCell ref="N31:N32"/>
    <mergeCell ref="O31:O32"/>
    <mergeCell ref="P31:P32"/>
    <mergeCell ref="A15:A16"/>
    <mergeCell ref="B15:B16"/>
    <mergeCell ref="C15:C16"/>
    <mergeCell ref="D15:D16"/>
    <mergeCell ref="E15:E16"/>
    <mergeCell ref="H15:H16"/>
    <mergeCell ref="I15:I16"/>
    <mergeCell ref="J15:J16"/>
    <mergeCell ref="P21:P22"/>
    <mergeCell ref="L21:L22"/>
    <mergeCell ref="M21:M22"/>
    <mergeCell ref="B21:B22"/>
    <mergeCell ref="C21:C22"/>
    <mergeCell ref="N21:N22"/>
    <mergeCell ref="A21:A22"/>
    <mergeCell ref="N180:N181"/>
    <mergeCell ref="O180:O182"/>
    <mergeCell ref="P180:P182"/>
    <mergeCell ref="P188:P190"/>
    <mergeCell ref="B145:B146"/>
    <mergeCell ref="C145:C146"/>
    <mergeCell ref="D145:D146"/>
    <mergeCell ref="E145:E146"/>
    <mergeCell ref="H145:H146"/>
    <mergeCell ref="I145:I146"/>
    <mergeCell ref="J145:J146"/>
    <mergeCell ref="K145:K146"/>
    <mergeCell ref="L145:L146"/>
    <mergeCell ref="M145:M146"/>
    <mergeCell ref="N145:N146"/>
    <mergeCell ref="O145:O149"/>
    <mergeCell ref="P145:P149"/>
    <mergeCell ref="N147:N149"/>
    <mergeCell ref="B150:B151"/>
    <mergeCell ref="C150:C151"/>
    <mergeCell ref="D150:D151"/>
    <mergeCell ref="E150:E151"/>
    <mergeCell ref="H150:H151"/>
    <mergeCell ref="I150:I151"/>
    <mergeCell ref="J150:J151"/>
    <mergeCell ref="K150:K151"/>
    <mergeCell ref="L150:L151"/>
    <mergeCell ref="M150:M151"/>
    <mergeCell ref="P170:P171"/>
    <mergeCell ref="M183:M184"/>
    <mergeCell ref="N183:N184"/>
    <mergeCell ref="O183:O187"/>
    <mergeCell ref="A195:A196"/>
    <mergeCell ref="B195:B196"/>
    <mergeCell ref="C195:C196"/>
    <mergeCell ref="D195:D196"/>
    <mergeCell ref="E195:E196"/>
    <mergeCell ref="H195:H196"/>
    <mergeCell ref="I195:I196"/>
    <mergeCell ref="J195:J196"/>
    <mergeCell ref="K195:K196"/>
    <mergeCell ref="L195:L196"/>
    <mergeCell ref="M195:M196"/>
    <mergeCell ref="N195:N196"/>
    <mergeCell ref="O195:O197"/>
    <mergeCell ref="P195:P197"/>
    <mergeCell ref="A167:A168"/>
    <mergeCell ref="B167:B168"/>
    <mergeCell ref="C167:C168"/>
    <mergeCell ref="D167:D168"/>
    <mergeCell ref="E167:E168"/>
    <mergeCell ref="H167:H168"/>
    <mergeCell ref="I167:I168"/>
    <mergeCell ref="J167:J168"/>
    <mergeCell ref="K167:K168"/>
    <mergeCell ref="L167:L168"/>
    <mergeCell ref="M167:M168"/>
    <mergeCell ref="N167:N168"/>
    <mergeCell ref="O167:O169"/>
    <mergeCell ref="P167:P169"/>
    <mergeCell ref="P173:P177"/>
    <mergeCell ref="N175:N177"/>
    <mergeCell ref="L180:L181"/>
    <mergeCell ref="M180:M181"/>
    <mergeCell ref="N150:N151"/>
    <mergeCell ref="O150:O152"/>
    <mergeCell ref="P150:P152"/>
    <mergeCell ref="E49:E50"/>
    <mergeCell ref="P49:P50"/>
    <mergeCell ref="O49:O50"/>
    <mergeCell ref="J49:J50"/>
    <mergeCell ref="K49:K50"/>
    <mergeCell ref="H49:H50"/>
    <mergeCell ref="D49:D50"/>
    <mergeCell ref="I49:I50"/>
    <mergeCell ref="B49:B50"/>
    <mergeCell ref="C49:C50"/>
    <mergeCell ref="A49:A50"/>
    <mergeCell ref="L49:L50"/>
    <mergeCell ref="M49:M50"/>
    <mergeCell ref="N49:N50"/>
    <mergeCell ref="E51:E52"/>
    <mergeCell ref="P51:P52"/>
    <mergeCell ref="O51:O52"/>
    <mergeCell ref="J51:J52"/>
    <mergeCell ref="K51:K52"/>
    <mergeCell ref="H51:H52"/>
    <mergeCell ref="D51:D52"/>
    <mergeCell ref="I51:I52"/>
    <mergeCell ref="B51:B52"/>
    <mergeCell ref="C51:C52"/>
    <mergeCell ref="A51:A52"/>
    <mergeCell ref="L51:L52"/>
    <mergeCell ref="M51:M52"/>
    <mergeCell ref="O98:O100"/>
    <mergeCell ref="P98:P100"/>
    <mergeCell ref="A101:A102"/>
    <mergeCell ref="B101:B102"/>
    <mergeCell ref="C101:C102"/>
    <mergeCell ref="D101:D102"/>
    <mergeCell ref="E101:E102"/>
    <mergeCell ref="H101:H102"/>
    <mergeCell ref="I101:I102"/>
    <mergeCell ref="I98:I99"/>
    <mergeCell ref="J98:J99"/>
    <mergeCell ref="K98:K99"/>
    <mergeCell ref="L98:L99"/>
    <mergeCell ref="M98:M99"/>
    <mergeCell ref="N98:N99"/>
    <mergeCell ref="A98:A99"/>
    <mergeCell ref="B98:B99"/>
    <mergeCell ref="C98:C99"/>
    <mergeCell ref="D98:D99"/>
    <mergeCell ref="E98:E99"/>
    <mergeCell ref="H98:H99"/>
    <mergeCell ref="L104:L105"/>
    <mergeCell ref="M104:M105"/>
    <mergeCell ref="N104:N105"/>
    <mergeCell ref="O104:O106"/>
    <mergeCell ref="P104:P106"/>
    <mergeCell ref="A104:A105"/>
    <mergeCell ref="B104:B105"/>
    <mergeCell ref="C104:C105"/>
    <mergeCell ref="D104:D105"/>
    <mergeCell ref="E104:E105"/>
    <mergeCell ref="H104:H105"/>
    <mergeCell ref="I104:I105"/>
    <mergeCell ref="J104:J105"/>
    <mergeCell ref="J101:J102"/>
    <mergeCell ref="K101:K102"/>
    <mergeCell ref="L101:L102"/>
    <mergeCell ref="M101:M102"/>
    <mergeCell ref="N101:N102"/>
    <mergeCell ref="P101:P103"/>
    <mergeCell ref="O101:O103"/>
    <mergeCell ref="K104:K105"/>
    <mergeCell ref="A237:A238"/>
    <mergeCell ref="E237:E238"/>
    <mergeCell ref="D237:D238"/>
    <mergeCell ref="C237:C238"/>
    <mergeCell ref="B237:B238"/>
    <mergeCell ref="O237:O239"/>
    <mergeCell ref="N237:N238"/>
    <mergeCell ref="M237:M238"/>
    <mergeCell ref="L237:L238"/>
    <mergeCell ref="K237:K238"/>
    <mergeCell ref="J237:J238"/>
    <mergeCell ref="I237:I238"/>
    <mergeCell ref="H237:H238"/>
    <mergeCell ref="P237:P239"/>
    <mergeCell ref="K245:K246"/>
    <mergeCell ref="L245:L246"/>
    <mergeCell ref="M245:M246"/>
    <mergeCell ref="N245:N246"/>
    <mergeCell ref="A245:A246"/>
    <mergeCell ref="B245:B246"/>
    <mergeCell ref="C245:C246"/>
    <mergeCell ref="D245:D246"/>
    <mergeCell ref="E245:E246"/>
    <mergeCell ref="H245:H246"/>
    <mergeCell ref="I245:I246"/>
    <mergeCell ref="J245:J246"/>
    <mergeCell ref="O245:O247"/>
    <mergeCell ref="P245:P247"/>
    <mergeCell ref="A241:A242"/>
    <mergeCell ref="B241:B242"/>
    <mergeCell ref="C241:C242"/>
    <mergeCell ref="D241:D242"/>
    <mergeCell ref="M118:M119"/>
    <mergeCell ref="N118:N119"/>
    <mergeCell ref="O118:O120"/>
    <mergeCell ref="L112:L113"/>
    <mergeCell ref="M112:M113"/>
    <mergeCell ref="N112:N113"/>
    <mergeCell ref="O112:O114"/>
    <mergeCell ref="P112:P114"/>
    <mergeCell ref="A112:A113"/>
    <mergeCell ref="B112:B113"/>
    <mergeCell ref="C112:C113"/>
    <mergeCell ref="D112:D113"/>
    <mergeCell ref="E112:E113"/>
    <mergeCell ref="H112:H113"/>
    <mergeCell ref="I112:I113"/>
    <mergeCell ref="J112:J113"/>
    <mergeCell ref="I109:I110"/>
    <mergeCell ref="J109:J110"/>
    <mergeCell ref="K109:K110"/>
    <mergeCell ref="L109:L110"/>
    <mergeCell ref="M109:M110"/>
    <mergeCell ref="N109:N110"/>
    <mergeCell ref="A109:A110"/>
    <mergeCell ref="B109:B110"/>
    <mergeCell ref="C109:C110"/>
    <mergeCell ref="D109:D110"/>
    <mergeCell ref="E109:E110"/>
    <mergeCell ref="H109:H110"/>
    <mergeCell ref="O109:O111"/>
    <mergeCell ref="P109:P111"/>
    <mergeCell ref="K112:K113"/>
    <mergeCell ref="I208:I209"/>
    <mergeCell ref="J208:J209"/>
    <mergeCell ref="K208:K209"/>
    <mergeCell ref="L208:L209"/>
    <mergeCell ref="M208:M209"/>
    <mergeCell ref="N208:N209"/>
    <mergeCell ref="A208:A209"/>
    <mergeCell ref="B208:B209"/>
    <mergeCell ref="C208:C209"/>
    <mergeCell ref="M115:M116"/>
    <mergeCell ref="N115:N116"/>
    <mergeCell ref="O115:O117"/>
    <mergeCell ref="P115:P117"/>
    <mergeCell ref="A118:A119"/>
    <mergeCell ref="B118:B119"/>
    <mergeCell ref="C118:C119"/>
    <mergeCell ref="D118:D119"/>
    <mergeCell ref="E118:E119"/>
    <mergeCell ref="I118:I119"/>
    <mergeCell ref="A115:A116"/>
    <mergeCell ref="B115:B116"/>
    <mergeCell ref="C115:C116"/>
    <mergeCell ref="D115:D116"/>
    <mergeCell ref="E115:E116"/>
    <mergeCell ref="I115:I116"/>
    <mergeCell ref="J115:J116"/>
    <mergeCell ref="K115:K116"/>
    <mergeCell ref="L115:L116"/>
    <mergeCell ref="P118:P120"/>
    <mergeCell ref="J118:J119"/>
    <mergeCell ref="K118:K119"/>
    <mergeCell ref="L118:L119"/>
    <mergeCell ref="A232:A233"/>
    <mergeCell ref="B232:B233"/>
    <mergeCell ref="C232:C233"/>
    <mergeCell ref="D232:D233"/>
    <mergeCell ref="E232:E233"/>
    <mergeCell ref="H232:H233"/>
    <mergeCell ref="K229:K230"/>
    <mergeCell ref="L229:L230"/>
    <mergeCell ref="M229:M230"/>
    <mergeCell ref="N229:N230"/>
    <mergeCell ref="O229:O231"/>
    <mergeCell ref="P229:P231"/>
    <mergeCell ref="A229:A230"/>
    <mergeCell ref="B229:B230"/>
    <mergeCell ref="D70:D71"/>
    <mergeCell ref="L70:L71"/>
    <mergeCell ref="M70:M71"/>
    <mergeCell ref="K70:K71"/>
    <mergeCell ref="I70:I71"/>
    <mergeCell ref="E70:E71"/>
    <mergeCell ref="H70:H71"/>
    <mergeCell ref="C70:C71"/>
    <mergeCell ref="N70:N71"/>
    <mergeCell ref="J70:J71"/>
    <mergeCell ref="O70:O72"/>
    <mergeCell ref="A70:A71"/>
    <mergeCell ref="B70:B71"/>
    <mergeCell ref="C229:C230"/>
    <mergeCell ref="D229:D230"/>
    <mergeCell ref="E229:E230"/>
    <mergeCell ref="H229:H230"/>
    <mergeCell ref="I229:I230"/>
    <mergeCell ref="P203:P207"/>
    <mergeCell ref="N205:N207"/>
    <mergeCell ref="A203:A204"/>
    <mergeCell ref="B203:B204"/>
    <mergeCell ref="C203:C204"/>
    <mergeCell ref="D203:D204"/>
    <mergeCell ref="E203:E204"/>
    <mergeCell ref="H203:H204"/>
    <mergeCell ref="I203:I204"/>
    <mergeCell ref="J203:J204"/>
    <mergeCell ref="I200:I201"/>
    <mergeCell ref="J200:J201"/>
    <mergeCell ref="K200:K201"/>
    <mergeCell ref="L200:L201"/>
    <mergeCell ref="M200:M201"/>
    <mergeCell ref="N200:N201"/>
    <mergeCell ref="A200:A201"/>
    <mergeCell ref="B200:B201"/>
    <mergeCell ref="C200:C201"/>
    <mergeCell ref="D200:D201"/>
    <mergeCell ref="E200:E201"/>
    <mergeCell ref="H200:H201"/>
    <mergeCell ref="O200:O202"/>
    <mergeCell ref="P200:P202"/>
    <mergeCell ref="O203:O207"/>
    <mergeCell ref="D208:D209"/>
    <mergeCell ref="E208:E209"/>
    <mergeCell ref="H208:H209"/>
    <mergeCell ref="K203:K204"/>
    <mergeCell ref="L203:L204"/>
    <mergeCell ref="M203:M204"/>
    <mergeCell ref="N203:N204"/>
    <mergeCell ref="O222:O224"/>
    <mergeCell ref="P222:P224"/>
    <mergeCell ref="I222:I223"/>
    <mergeCell ref="J222:J223"/>
    <mergeCell ref="K222:K223"/>
    <mergeCell ref="L222:L223"/>
    <mergeCell ref="M222:M223"/>
    <mergeCell ref="N222:N223"/>
    <mergeCell ref="A222:A223"/>
    <mergeCell ref="B222:B223"/>
    <mergeCell ref="C222:C223"/>
    <mergeCell ref="D222:D223"/>
    <mergeCell ref="E222:E223"/>
    <mergeCell ref="H222:H223"/>
    <mergeCell ref="O219:O221"/>
    <mergeCell ref="P219:P221"/>
    <mergeCell ref="I219:I220"/>
    <mergeCell ref="J219:J220"/>
    <mergeCell ref="K219:K220"/>
    <mergeCell ref="L219:L220"/>
    <mergeCell ref="M219:M220"/>
    <mergeCell ref="N219:N220"/>
    <mergeCell ref="A219:A220"/>
    <mergeCell ref="B219:B220"/>
    <mergeCell ref="C219:C220"/>
    <mergeCell ref="D219:D220"/>
    <mergeCell ref="E219:E220"/>
    <mergeCell ref="H219:H220"/>
    <mergeCell ref="A216:A217"/>
    <mergeCell ref="B216:B217"/>
    <mergeCell ref="C216:C217"/>
    <mergeCell ref="D216:D217"/>
    <mergeCell ref="E216:E217"/>
    <mergeCell ref="H216:H217"/>
    <mergeCell ref="I216:I217"/>
    <mergeCell ref="J216:J217"/>
    <mergeCell ref="K216:K217"/>
    <mergeCell ref="L216:L217"/>
    <mergeCell ref="M216:M217"/>
    <mergeCell ref="N216:N217"/>
    <mergeCell ref="O216:O218"/>
    <mergeCell ref="P216:P218"/>
    <mergeCell ref="A214:A215"/>
    <mergeCell ref="B214:B215"/>
    <mergeCell ref="C214:C215"/>
    <mergeCell ref="D214:D215"/>
    <mergeCell ref="E214:E215"/>
    <mergeCell ref="H214:H215"/>
    <mergeCell ref="I214:I215"/>
    <mergeCell ref="J214:J215"/>
    <mergeCell ref="K214:K215"/>
    <mergeCell ref="L214:L215"/>
    <mergeCell ref="M214:M215"/>
    <mergeCell ref="N214:N215"/>
    <mergeCell ref="O214:O215"/>
    <mergeCell ref="P214:P215"/>
    <mergeCell ref="K211:K212"/>
    <mergeCell ref="L211:L212"/>
    <mergeCell ref="M211:M212"/>
    <mergeCell ref="N211:N212"/>
    <mergeCell ref="O211:O213"/>
    <mergeCell ref="P211:P213"/>
    <mergeCell ref="H211:H212"/>
    <mergeCell ref="I211:I212"/>
    <mergeCell ref="J211:J212"/>
    <mergeCell ref="O208:O210"/>
    <mergeCell ref="P208:P210"/>
    <mergeCell ref="A211:A212"/>
    <mergeCell ref="B211:B212"/>
    <mergeCell ref="C211:C212"/>
    <mergeCell ref="D211:D212"/>
    <mergeCell ref="E211:E212"/>
    <mergeCell ref="D295:K295"/>
    <mergeCell ref="N75:N76"/>
    <mergeCell ref="O73:O76"/>
    <mergeCell ref="P73:P76"/>
    <mergeCell ref="O159:O161"/>
    <mergeCell ref="P159:P161"/>
    <mergeCell ref="A162:A163"/>
    <mergeCell ref="B162:B163"/>
    <mergeCell ref="C162:C163"/>
    <mergeCell ref="D162:D163"/>
    <mergeCell ref="E162:E163"/>
    <mergeCell ref="H162:H163"/>
    <mergeCell ref="I162:I163"/>
    <mergeCell ref="J162:J163"/>
    <mergeCell ref="I159:I160"/>
    <mergeCell ref="J159:J160"/>
    <mergeCell ref="K159:K160"/>
    <mergeCell ref="L159:L160"/>
    <mergeCell ref="M159:M160"/>
    <mergeCell ref="N159:N160"/>
    <mergeCell ref="A159:A160"/>
    <mergeCell ref="B159:B160"/>
    <mergeCell ref="C159:C160"/>
    <mergeCell ref="D159:D160"/>
    <mergeCell ref="E159:E160"/>
    <mergeCell ref="M25:M26"/>
    <mergeCell ref="N25:N26"/>
    <mergeCell ref="O25:O26"/>
    <mergeCell ref="A25:A26"/>
    <mergeCell ref="B25:B26"/>
    <mergeCell ref="C25:C26"/>
    <mergeCell ref="H25:H26"/>
    <mergeCell ref="I25:I26"/>
    <mergeCell ref="J25:J26"/>
    <mergeCell ref="K25:K26"/>
    <mergeCell ref="L25:L26"/>
    <mergeCell ref="P25:P26"/>
    <mergeCell ref="D25:D26"/>
    <mergeCell ref="E25:E26"/>
    <mergeCell ref="E45:E46"/>
    <mergeCell ref="P45:P46"/>
    <mergeCell ref="O45:O46"/>
    <mergeCell ref="J45:J46"/>
    <mergeCell ref="K45:K46"/>
    <mergeCell ref="H45:H46"/>
    <mergeCell ref="D45:D46"/>
    <mergeCell ref="I45:I46"/>
    <mergeCell ref="B45:B46"/>
    <mergeCell ref="C45:C46"/>
    <mergeCell ref="A45:A46"/>
    <mergeCell ref="K35:K36"/>
    <mergeCell ref="A27:A28"/>
    <mergeCell ref="H29:H30"/>
    <mergeCell ref="I29:I30"/>
    <mergeCell ref="M27:M28"/>
    <mergeCell ref="N27:N28"/>
    <mergeCell ref="O27:O28"/>
    <mergeCell ref="E241:E242"/>
    <mergeCell ref="H241:H242"/>
    <mergeCell ref="I241:I242"/>
    <mergeCell ref="J241:J242"/>
    <mergeCell ref="L45:L46"/>
    <mergeCell ref="M45:M46"/>
    <mergeCell ref="N45:N46"/>
    <mergeCell ref="E47:E48"/>
    <mergeCell ref="P47:P48"/>
    <mergeCell ref="O47:O48"/>
    <mergeCell ref="J47:J48"/>
    <mergeCell ref="K47:K48"/>
    <mergeCell ref="H47:H48"/>
    <mergeCell ref="D47:D48"/>
    <mergeCell ref="I47:I48"/>
    <mergeCell ref="B47:B48"/>
    <mergeCell ref="C47:C48"/>
    <mergeCell ref="L47:L48"/>
    <mergeCell ref="M47:M48"/>
    <mergeCell ref="N47:N48"/>
    <mergeCell ref="H159:H160"/>
    <mergeCell ref="K162:K163"/>
    <mergeCell ref="L162:L163"/>
    <mergeCell ref="M162:M163"/>
    <mergeCell ref="N162:N163"/>
    <mergeCell ref="O162:O164"/>
    <mergeCell ref="P162:P164"/>
    <mergeCell ref="D226:D227"/>
    <mergeCell ref="E226:E227"/>
    <mergeCell ref="H226:H227"/>
    <mergeCell ref="I226:I227"/>
    <mergeCell ref="J226:J227"/>
    <mergeCell ref="K226:K227"/>
    <mergeCell ref="L226:L227"/>
    <mergeCell ref="M226:M227"/>
    <mergeCell ref="N226:N227"/>
    <mergeCell ref="O226:O228"/>
    <mergeCell ref="P226:P228"/>
    <mergeCell ref="K241:K242"/>
    <mergeCell ref="L241:L242"/>
    <mergeCell ref="M241:M242"/>
    <mergeCell ref="N241:N242"/>
    <mergeCell ref="O241:O243"/>
    <mergeCell ref="P241:P243"/>
    <mergeCell ref="O232:O234"/>
    <mergeCell ref="P232:P234"/>
    <mergeCell ref="I232:I233"/>
    <mergeCell ref="J232:J233"/>
    <mergeCell ref="K232:K233"/>
    <mergeCell ref="L232:L233"/>
    <mergeCell ref="M232:M233"/>
    <mergeCell ref="N232:N233"/>
    <mergeCell ref="J229:J230"/>
    <mergeCell ref="A266:A267"/>
    <mergeCell ref="B266:B267"/>
    <mergeCell ref="C266:C267"/>
    <mergeCell ref="D266:D267"/>
    <mergeCell ref="L266:L267"/>
    <mergeCell ref="M266:M267"/>
    <mergeCell ref="N266:N267"/>
    <mergeCell ref="F266:G267"/>
    <mergeCell ref="H266:H267"/>
    <mergeCell ref="I266:I267"/>
    <mergeCell ref="J266:J267"/>
    <mergeCell ref="O266:O268"/>
    <mergeCell ref="P266:P268"/>
    <mergeCell ref="K266:K267"/>
    <mergeCell ref="E266:E267"/>
    <mergeCell ref="A138:A139"/>
    <mergeCell ref="B138:B139"/>
    <mergeCell ref="C138:C139"/>
    <mergeCell ref="D138:D139"/>
    <mergeCell ref="E138:E139"/>
    <mergeCell ref="H138:H139"/>
    <mergeCell ref="I138:I139"/>
    <mergeCell ref="J138:J139"/>
    <mergeCell ref="M138:M139"/>
    <mergeCell ref="N138:N139"/>
    <mergeCell ref="O138:O140"/>
    <mergeCell ref="P138:P140"/>
    <mergeCell ref="K138:K139"/>
    <mergeCell ref="L138:L139"/>
    <mergeCell ref="A226:A227"/>
    <mergeCell ref="B226:B227"/>
    <mergeCell ref="C226:C227"/>
  </mergeCells>
  <printOptions horizontalCentered="1"/>
  <pageMargins left="0.75" right="0.75" top="0.75" bottom="0.75" header="0" footer="0"/>
  <pageSetup paperSize="9" scale="36" orientation="landscape" r:id="rId1"/>
  <headerFooter>
    <oddFooter>&amp;C&amp;"Helvetica Neue,Regular"&amp;12&amp;K000000&amp;P</oddFooter>
  </headerFooter>
  <rowBreaks count="8" manualBreakCount="8">
    <brk id="22" max="16383" man="1"/>
    <brk id="41" max="16383" man="1"/>
    <brk id="57" max="16383" man="1"/>
    <brk id="79" max="16383" man="1"/>
    <brk id="107" max="16383" man="1"/>
    <brk id="144" max="16383" man="1"/>
    <brk id="198" max="16383" man="1"/>
    <brk id="27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72"/>
  <sheetViews>
    <sheetView showGridLines="0" view="pageBreakPreview" topLeftCell="A46" zoomScale="60" zoomScaleNormal="100" workbookViewId="0">
      <selection activeCell="V62" sqref="V62"/>
    </sheetView>
  </sheetViews>
  <sheetFormatPr defaultColWidth="8.88671875" defaultRowHeight="13.5" customHeight="1" x14ac:dyDescent="0.3"/>
  <cols>
    <col min="1" max="1" width="9" style="142" customWidth="1"/>
    <col min="2" max="2" width="10.6640625" style="142" customWidth="1"/>
    <col min="3" max="3" width="35.33203125" style="142" customWidth="1"/>
    <col min="4" max="4" width="15.21875" style="142" customWidth="1"/>
    <col min="5" max="5" width="10" style="142" customWidth="1"/>
    <col min="6" max="7" width="9" style="142" customWidth="1"/>
    <col min="8" max="8" width="18.44140625" style="142" customWidth="1"/>
    <col min="9" max="9" width="9" style="142" customWidth="1"/>
    <col min="10" max="10" width="11" style="142" customWidth="1"/>
    <col min="11" max="11" width="8.88671875" style="142" customWidth="1"/>
    <col min="12" max="12" width="12.44140625" style="142" customWidth="1"/>
    <col min="13" max="13" width="10.21875" style="142" customWidth="1"/>
    <col min="14" max="14" width="10.33203125" style="142" customWidth="1"/>
    <col min="15" max="15" width="13" style="142" customWidth="1"/>
    <col min="16" max="16" width="14.21875" style="142" customWidth="1"/>
    <col min="17" max="17" width="9" style="142" customWidth="1"/>
    <col min="18" max="18" width="8.88671875" style="142" customWidth="1"/>
    <col min="19" max="16384" width="8.88671875" style="142"/>
  </cols>
  <sheetData>
    <row r="1" spans="1:17" ht="15.6" customHeight="1" x14ac:dyDescent="0.3">
      <c r="A1" s="370" t="s">
        <v>276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3"/>
    </row>
    <row r="2" spans="1:17" ht="15.6" customHeight="1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23"/>
    </row>
    <row r="3" spans="1:17" ht="41.4" customHeight="1" x14ac:dyDescent="0.3">
      <c r="A3" s="371" t="s">
        <v>17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372"/>
      <c r="Q3" s="23"/>
    </row>
    <row r="4" spans="1:17" ht="33.299999999999997" customHeight="1" x14ac:dyDescent="0.3">
      <c r="A4" s="32"/>
      <c r="B4" s="32"/>
      <c r="C4" s="32"/>
      <c r="D4" s="32"/>
      <c r="E4" s="32"/>
      <c r="F4" s="32"/>
      <c r="G4" s="32"/>
      <c r="H4" s="354" t="s">
        <v>74</v>
      </c>
      <c r="I4" s="355"/>
      <c r="J4" s="356"/>
      <c r="K4" s="356"/>
      <c r="L4" s="356"/>
      <c r="M4" s="356"/>
      <c r="N4" s="356"/>
      <c r="O4" s="356"/>
      <c r="P4" s="68">
        <v>1.1322612000000001</v>
      </c>
      <c r="Q4" s="23"/>
    </row>
    <row r="5" spans="1:17" ht="18" customHeight="1" x14ac:dyDescent="0.3">
      <c r="A5" s="220" t="s">
        <v>69</v>
      </c>
      <c r="B5" s="312"/>
      <c r="C5" s="312"/>
      <c r="D5" s="312"/>
      <c r="E5" s="312"/>
      <c r="F5" s="312"/>
      <c r="G5" s="312"/>
      <c r="H5" s="312"/>
      <c r="I5" s="312"/>
      <c r="J5" s="312"/>
      <c r="K5" s="312"/>
      <c r="L5" s="312"/>
      <c r="M5" s="312"/>
      <c r="N5" s="312"/>
      <c r="O5" s="312"/>
      <c r="P5" s="312"/>
      <c r="Q5" s="23"/>
    </row>
    <row r="6" spans="1:17" ht="15.6" customHeight="1" x14ac:dyDescent="0.3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23"/>
    </row>
    <row r="7" spans="1:17" ht="18" customHeight="1" x14ac:dyDescent="0.3">
      <c r="A7" s="357" t="s">
        <v>75</v>
      </c>
      <c r="B7" s="358"/>
      <c r="C7" s="358"/>
      <c r="D7" s="373" t="s">
        <v>277</v>
      </c>
      <c r="E7" s="360"/>
      <c r="F7" s="360"/>
      <c r="G7" s="54"/>
      <c r="H7" s="54"/>
      <c r="I7" s="54"/>
      <c r="J7" s="353" t="s">
        <v>77</v>
      </c>
      <c r="K7" s="311"/>
      <c r="L7" s="311"/>
      <c r="M7" s="362">
        <f>P70</f>
        <v>7562.3006565498426</v>
      </c>
      <c r="N7" s="362"/>
      <c r="O7" s="370" t="s">
        <v>20</v>
      </c>
      <c r="P7" s="221"/>
      <c r="Q7" s="69">
        <v>2.5081199999999999</v>
      </c>
    </row>
    <row r="8" spans="1:17" ht="18" customHeight="1" x14ac:dyDescent="0.3">
      <c r="A8" s="358"/>
      <c r="B8" s="358"/>
      <c r="C8" s="358"/>
      <c r="D8" s="373" t="s">
        <v>278</v>
      </c>
      <c r="E8" s="360"/>
      <c r="F8" s="360"/>
      <c r="G8" s="54"/>
      <c r="H8" s="363"/>
      <c r="I8" s="363"/>
      <c r="J8" s="363"/>
      <c r="K8" s="363"/>
      <c r="L8" s="363"/>
      <c r="M8" s="364"/>
      <c r="N8" s="364"/>
      <c r="O8" s="221"/>
      <c r="P8" s="221"/>
      <c r="Q8" s="69">
        <v>3.0696300000000001</v>
      </c>
    </row>
    <row r="9" spans="1:17" ht="15.6" customHeight="1" x14ac:dyDescent="0.3">
      <c r="A9" s="370" t="s">
        <v>279</v>
      </c>
      <c r="B9" s="220" t="s">
        <v>280</v>
      </c>
      <c r="C9" s="220" t="s">
        <v>80</v>
      </c>
      <c r="D9" s="370" t="s">
        <v>81</v>
      </c>
      <c r="E9" s="220" t="s">
        <v>82</v>
      </c>
      <c r="F9" s="220" t="s">
        <v>83</v>
      </c>
      <c r="G9" s="220" t="s">
        <v>84</v>
      </c>
      <c r="H9" s="370" t="s">
        <v>85</v>
      </c>
      <c r="I9" s="221"/>
      <c r="J9" s="221"/>
      <c r="K9" s="221"/>
      <c r="L9" s="221"/>
      <c r="M9" s="221"/>
      <c r="N9" s="220" t="s">
        <v>86</v>
      </c>
      <c r="O9" s="220" t="s">
        <v>87</v>
      </c>
      <c r="P9" s="370" t="s">
        <v>88</v>
      </c>
      <c r="Q9" s="23"/>
    </row>
    <row r="10" spans="1:17" ht="78.75" customHeight="1" x14ac:dyDescent="0.3">
      <c r="A10" s="221"/>
      <c r="B10" s="221"/>
      <c r="C10" s="312"/>
      <c r="D10" s="221"/>
      <c r="E10" s="221"/>
      <c r="F10" s="312"/>
      <c r="G10" s="312"/>
      <c r="H10" s="3" t="s">
        <v>89</v>
      </c>
      <c r="I10" s="143" t="s">
        <v>81</v>
      </c>
      <c r="J10" s="3" t="s">
        <v>90</v>
      </c>
      <c r="K10" s="145" t="s">
        <v>91</v>
      </c>
      <c r="L10" s="145" t="s">
        <v>92</v>
      </c>
      <c r="M10" s="3" t="s">
        <v>93</v>
      </c>
      <c r="N10" s="350"/>
      <c r="O10" s="350"/>
      <c r="P10" s="313"/>
      <c r="Q10" s="23"/>
    </row>
    <row r="11" spans="1:17" ht="15.6" customHeight="1" x14ac:dyDescent="0.3">
      <c r="A11" s="52">
        <v>1</v>
      </c>
      <c r="B11" s="52">
        <v>2</v>
      </c>
      <c r="C11" s="52">
        <v>3</v>
      </c>
      <c r="D11" s="52">
        <v>4</v>
      </c>
      <c r="E11" s="52">
        <v>5</v>
      </c>
      <c r="F11" s="52">
        <v>6</v>
      </c>
      <c r="G11" s="52">
        <v>7</v>
      </c>
      <c r="H11" s="52">
        <v>8</v>
      </c>
      <c r="I11" s="52">
        <v>9</v>
      </c>
      <c r="J11" s="52">
        <v>10</v>
      </c>
      <c r="K11" s="52">
        <v>11</v>
      </c>
      <c r="L11" s="52">
        <v>12</v>
      </c>
      <c r="M11" s="52">
        <v>13</v>
      </c>
      <c r="N11" s="52">
        <v>14</v>
      </c>
      <c r="O11" s="52">
        <v>15</v>
      </c>
      <c r="P11" s="52">
        <v>16</v>
      </c>
      <c r="Q11" s="23"/>
    </row>
    <row r="12" spans="1:17" ht="30" customHeight="1" x14ac:dyDescent="0.3">
      <c r="A12" s="4"/>
      <c r="B12" s="4"/>
      <c r="C12" s="3" t="s">
        <v>281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23"/>
    </row>
    <row r="13" spans="1:17" ht="15.6" customHeight="1" x14ac:dyDescent="0.3">
      <c r="A13" s="283">
        <v>1</v>
      </c>
      <c r="B13" s="285" t="s">
        <v>282</v>
      </c>
      <c r="C13" s="213" t="s">
        <v>283</v>
      </c>
      <c r="D13" s="285" t="s">
        <v>106</v>
      </c>
      <c r="E13" s="283">
        <v>780</v>
      </c>
      <c r="F13" s="50">
        <v>8.6199999999999999E-2</v>
      </c>
      <c r="G13" s="50">
        <v>6.4999999999999997E-3</v>
      </c>
      <c r="H13" s="285" t="s">
        <v>98</v>
      </c>
      <c r="I13" s="285" t="s">
        <v>98</v>
      </c>
      <c r="J13" s="285" t="s">
        <v>98</v>
      </c>
      <c r="K13" s="285" t="s">
        <v>98</v>
      </c>
      <c r="L13" s="285" t="s">
        <v>98</v>
      </c>
      <c r="M13" s="285" t="s">
        <v>98</v>
      </c>
      <c r="N13" s="283">
        <f>F14+G14</f>
        <v>0.23615253899999997</v>
      </c>
      <c r="O13" s="229">
        <f>N13+N15</f>
        <v>0.66346791587999998</v>
      </c>
      <c r="P13" s="283">
        <f>E13*O13</f>
        <v>517.50497438640002</v>
      </c>
      <c r="Q13" s="23"/>
    </row>
    <row r="14" spans="1:17" ht="60" customHeight="1" x14ac:dyDescent="0.3">
      <c r="A14" s="284"/>
      <c r="B14" s="285"/>
      <c r="C14" s="287"/>
      <c r="D14" s="284"/>
      <c r="E14" s="300"/>
      <c r="F14" s="50">
        <f>F13*$Q$7</f>
        <v>0.21619994399999998</v>
      </c>
      <c r="G14" s="50">
        <f>G13*$Q$8</f>
        <v>1.9952595E-2</v>
      </c>
      <c r="H14" s="284"/>
      <c r="I14" s="284"/>
      <c r="J14" s="284"/>
      <c r="K14" s="284"/>
      <c r="L14" s="284"/>
      <c r="M14" s="284"/>
      <c r="N14" s="292"/>
      <c r="O14" s="374"/>
      <c r="P14" s="292"/>
      <c r="Q14" s="23"/>
    </row>
    <row r="15" spans="1:17" ht="18" customHeight="1" x14ac:dyDescent="0.3">
      <c r="A15" s="47"/>
      <c r="B15" s="47"/>
      <c r="C15" s="82"/>
      <c r="D15" s="47"/>
      <c r="E15" s="47"/>
      <c r="F15" s="47"/>
      <c r="G15" s="47"/>
      <c r="H15" s="67" t="s">
        <v>284</v>
      </c>
      <c r="I15" s="67" t="s">
        <v>161</v>
      </c>
      <c r="J15" s="81">
        <v>1.02</v>
      </c>
      <c r="K15" s="47"/>
      <c r="L15" s="81">
        <v>0.37</v>
      </c>
      <c r="M15" s="98">
        <f>L15*J15*P4</f>
        <v>0.42731537688000004</v>
      </c>
      <c r="N15" s="81">
        <f>M15</f>
        <v>0.42731537688000004</v>
      </c>
      <c r="O15" s="243"/>
      <c r="P15" s="292"/>
      <c r="Q15" s="23"/>
    </row>
    <row r="16" spans="1:17" ht="15.6" customHeight="1" x14ac:dyDescent="0.3">
      <c r="A16" s="283">
        <v>2</v>
      </c>
      <c r="B16" s="285" t="s">
        <v>282</v>
      </c>
      <c r="C16" s="213" t="s">
        <v>285</v>
      </c>
      <c r="D16" s="285" t="s">
        <v>106</v>
      </c>
      <c r="E16" s="283">
        <f>(E35*9+E38*10)*1.1</f>
        <v>157.30000000000001</v>
      </c>
      <c r="F16" s="50">
        <v>8.6199999999999999E-2</v>
      </c>
      <c r="G16" s="50">
        <v>6.4999999999999997E-3</v>
      </c>
      <c r="H16" s="285" t="s">
        <v>98</v>
      </c>
      <c r="I16" s="285" t="s">
        <v>98</v>
      </c>
      <c r="J16" s="285" t="s">
        <v>98</v>
      </c>
      <c r="K16" s="285" t="s">
        <v>98</v>
      </c>
      <c r="L16" s="285" t="s">
        <v>98</v>
      </c>
      <c r="M16" s="285" t="s">
        <v>98</v>
      </c>
      <c r="N16" s="283">
        <f>F17+G17</f>
        <v>0.23615253899999997</v>
      </c>
      <c r="O16" s="283">
        <f>N16+N18</f>
        <v>0.35164318139999995</v>
      </c>
      <c r="P16" s="283">
        <f>E16*O16</f>
        <v>55.313472434219996</v>
      </c>
      <c r="Q16" s="23"/>
    </row>
    <row r="17" spans="1:17" ht="44.4" customHeight="1" x14ac:dyDescent="0.3">
      <c r="A17" s="284"/>
      <c r="B17" s="285"/>
      <c r="C17" s="287"/>
      <c r="D17" s="284"/>
      <c r="E17" s="300"/>
      <c r="F17" s="50">
        <f>F16*$Q$7</f>
        <v>0.21619994399999998</v>
      </c>
      <c r="G17" s="50">
        <f>G16*$Q$8</f>
        <v>1.9952595E-2</v>
      </c>
      <c r="H17" s="284"/>
      <c r="I17" s="284"/>
      <c r="J17" s="284"/>
      <c r="K17" s="284"/>
      <c r="L17" s="284"/>
      <c r="M17" s="284"/>
      <c r="N17" s="292"/>
      <c r="O17" s="292"/>
      <c r="P17" s="292"/>
      <c r="Q17" s="23"/>
    </row>
    <row r="18" spans="1:17" ht="18" customHeight="1" x14ac:dyDescent="0.3">
      <c r="A18" s="47"/>
      <c r="B18" s="47"/>
      <c r="C18" s="82"/>
      <c r="D18" s="47"/>
      <c r="E18" s="47"/>
      <c r="F18" s="47"/>
      <c r="G18" s="47"/>
      <c r="H18" s="67" t="s">
        <v>284</v>
      </c>
      <c r="I18" s="67" t="s">
        <v>161</v>
      </c>
      <c r="J18" s="81">
        <v>1.02</v>
      </c>
      <c r="K18" s="47"/>
      <c r="L18" s="81">
        <v>0.1</v>
      </c>
      <c r="M18" s="98">
        <f>L18*J18*P4</f>
        <v>0.11549064240000001</v>
      </c>
      <c r="N18" s="81">
        <f>M18</f>
        <v>0.11549064240000001</v>
      </c>
      <c r="O18" s="292"/>
      <c r="P18" s="292"/>
      <c r="Q18" s="23"/>
    </row>
    <row r="19" spans="1:17" ht="15.6" customHeight="1" x14ac:dyDescent="0.3">
      <c r="A19" s="283">
        <v>3</v>
      </c>
      <c r="B19" s="285" t="s">
        <v>100</v>
      </c>
      <c r="C19" s="369" t="s">
        <v>286</v>
      </c>
      <c r="D19" s="279" t="s">
        <v>102</v>
      </c>
      <c r="E19" s="283">
        <f>(E35*1)+(E38*2)</f>
        <v>23</v>
      </c>
      <c r="F19" s="75">
        <v>0.3</v>
      </c>
      <c r="G19" s="47"/>
      <c r="H19" s="285" t="s">
        <v>98</v>
      </c>
      <c r="I19" s="285" t="s">
        <v>98</v>
      </c>
      <c r="J19" s="285" t="s">
        <v>98</v>
      </c>
      <c r="K19" s="285" t="s">
        <v>98</v>
      </c>
      <c r="L19" s="285" t="s">
        <v>98</v>
      </c>
      <c r="M19" s="285" t="s">
        <v>98</v>
      </c>
      <c r="N19" s="283">
        <f>F20+G20</f>
        <v>0.75243599999999999</v>
      </c>
      <c r="O19" s="301">
        <f>N19+N21</f>
        <v>26.228313</v>
      </c>
      <c r="P19" s="301">
        <f>O19*E19</f>
        <v>603.25119900000004</v>
      </c>
      <c r="Q19" s="23"/>
    </row>
    <row r="20" spans="1:17" ht="41.4" customHeight="1" x14ac:dyDescent="0.3">
      <c r="A20" s="284"/>
      <c r="B20" s="285"/>
      <c r="C20" s="318"/>
      <c r="D20" s="237"/>
      <c r="E20" s="289"/>
      <c r="F20" s="50">
        <f>F19*$Q$7</f>
        <v>0.75243599999999999</v>
      </c>
      <c r="G20" s="47"/>
      <c r="H20" s="284"/>
      <c r="I20" s="284"/>
      <c r="J20" s="289"/>
      <c r="K20" s="284"/>
      <c r="L20" s="289"/>
      <c r="M20" s="284"/>
      <c r="N20" s="292"/>
      <c r="O20" s="298"/>
      <c r="P20" s="298"/>
      <c r="Q20" s="23"/>
    </row>
    <row r="21" spans="1:17" ht="18" customHeight="1" x14ac:dyDescent="0.3">
      <c r="A21" s="70"/>
      <c r="B21" s="70"/>
      <c r="C21" s="2"/>
      <c r="D21" s="70"/>
      <c r="E21" s="70"/>
      <c r="F21" s="70"/>
      <c r="G21" s="70"/>
      <c r="H21" s="66" t="s">
        <v>287</v>
      </c>
      <c r="I21" s="67" t="s">
        <v>193</v>
      </c>
      <c r="J21" s="75">
        <v>1</v>
      </c>
      <c r="K21" s="54"/>
      <c r="L21" s="75">
        <v>22.5</v>
      </c>
      <c r="M21" s="50">
        <f>L21*J21*P4</f>
        <v>25.475877000000001</v>
      </c>
      <c r="N21" s="75">
        <f>M21</f>
        <v>25.475877000000001</v>
      </c>
      <c r="O21" s="298"/>
      <c r="P21" s="298"/>
      <c r="Q21" s="23"/>
    </row>
    <row r="22" spans="1:17" ht="15.6" customHeight="1" x14ac:dyDescent="0.3">
      <c r="A22" s="283">
        <v>4</v>
      </c>
      <c r="B22" s="285" t="s">
        <v>128</v>
      </c>
      <c r="C22" s="213" t="s">
        <v>288</v>
      </c>
      <c r="D22" s="285" t="s">
        <v>289</v>
      </c>
      <c r="E22" s="283">
        <f>E13*0.27</f>
        <v>210.60000000000002</v>
      </c>
      <c r="F22" s="81">
        <v>1.3</v>
      </c>
      <c r="G22" s="81">
        <v>0</v>
      </c>
      <c r="H22" s="285" t="s">
        <v>98</v>
      </c>
      <c r="I22" s="285" t="s">
        <v>98</v>
      </c>
      <c r="J22" s="283">
        <v>0.9</v>
      </c>
      <c r="K22" s="285" t="s">
        <v>98</v>
      </c>
      <c r="L22" s="285" t="s">
        <v>99</v>
      </c>
      <c r="M22" s="285" t="s">
        <v>98</v>
      </c>
      <c r="N22" s="283">
        <f>F23+G23</f>
        <v>3.2605559999999998</v>
      </c>
      <c r="O22" s="301">
        <f>N22</f>
        <v>3.2605559999999998</v>
      </c>
      <c r="P22" s="301">
        <f>N22*E22</f>
        <v>686.67309360000002</v>
      </c>
      <c r="Q22" s="23"/>
    </row>
    <row r="23" spans="1:17" ht="21.6" customHeight="1" x14ac:dyDescent="0.3">
      <c r="A23" s="284"/>
      <c r="B23" s="285"/>
      <c r="C23" s="287"/>
      <c r="D23" s="284"/>
      <c r="E23" s="289"/>
      <c r="F23" s="50">
        <f>F22*$Q$7</f>
        <v>3.2605559999999998</v>
      </c>
      <c r="G23" s="81">
        <f>G22*$Q$8</f>
        <v>0</v>
      </c>
      <c r="H23" s="284"/>
      <c r="I23" s="284"/>
      <c r="J23" s="284"/>
      <c r="K23" s="284"/>
      <c r="L23" s="284"/>
      <c r="M23" s="284"/>
      <c r="N23" s="292"/>
      <c r="O23" s="298"/>
      <c r="P23" s="298"/>
      <c r="Q23" s="23"/>
    </row>
    <row r="24" spans="1:17" ht="15.6" customHeight="1" x14ac:dyDescent="0.3">
      <c r="A24" s="283">
        <v>5</v>
      </c>
      <c r="B24" s="285" t="s">
        <v>290</v>
      </c>
      <c r="C24" s="213" t="s">
        <v>291</v>
      </c>
      <c r="D24" s="285" t="s">
        <v>289</v>
      </c>
      <c r="E24" s="283">
        <f>E13*0.07</f>
        <v>54.600000000000009</v>
      </c>
      <c r="F24" s="81">
        <v>0.89</v>
      </c>
      <c r="G24" s="81">
        <v>0</v>
      </c>
      <c r="H24" s="285" t="s">
        <v>98</v>
      </c>
      <c r="I24" s="285" t="s">
        <v>98</v>
      </c>
      <c r="J24" s="285" t="s">
        <v>98</v>
      </c>
      <c r="K24" s="285" t="s">
        <v>98</v>
      </c>
      <c r="L24" s="285" t="s">
        <v>98</v>
      </c>
      <c r="M24" s="285" t="s">
        <v>98</v>
      </c>
      <c r="N24" s="283">
        <f>F25+G25</f>
        <v>2.2322267999999998</v>
      </c>
      <c r="O24" s="283">
        <f>N24+N26</f>
        <v>7.7123710080000016</v>
      </c>
      <c r="P24" s="283">
        <f>E24*O24</f>
        <v>421.09545703680016</v>
      </c>
      <c r="Q24" s="23"/>
    </row>
    <row r="25" spans="1:17" ht="52.2" customHeight="1" x14ac:dyDescent="0.3">
      <c r="A25" s="284"/>
      <c r="B25" s="285"/>
      <c r="C25" s="287"/>
      <c r="D25" s="284"/>
      <c r="E25" s="300"/>
      <c r="F25" s="50">
        <f>F24*$Q$7</f>
        <v>2.2322267999999998</v>
      </c>
      <c r="G25" s="81">
        <f>G24*$Q$8</f>
        <v>0</v>
      </c>
      <c r="H25" s="284"/>
      <c r="I25" s="284"/>
      <c r="J25" s="284"/>
      <c r="K25" s="284"/>
      <c r="L25" s="292"/>
      <c r="M25" s="284"/>
      <c r="N25" s="292"/>
      <c r="O25" s="292"/>
      <c r="P25" s="368"/>
      <c r="Q25" s="23"/>
    </row>
    <row r="26" spans="1:17" ht="18" customHeight="1" x14ac:dyDescent="0.3">
      <c r="A26" s="47"/>
      <c r="B26" s="47"/>
      <c r="C26" s="82"/>
      <c r="D26" s="47"/>
      <c r="E26" s="47"/>
      <c r="F26" s="47"/>
      <c r="G26" s="47"/>
      <c r="H26" s="67" t="s">
        <v>169</v>
      </c>
      <c r="I26" s="67" t="s">
        <v>292</v>
      </c>
      <c r="J26" s="81">
        <v>1.1000000000000001</v>
      </c>
      <c r="K26" s="47"/>
      <c r="L26" s="81">
        <v>4</v>
      </c>
      <c r="M26" s="50">
        <f>L26*P4*J26</f>
        <v>4.9819492800000011</v>
      </c>
      <c r="N26" s="81">
        <f>M26*J26</f>
        <v>5.4801442080000013</v>
      </c>
      <c r="O26" s="292"/>
      <c r="P26" s="368"/>
      <c r="Q26" s="23"/>
    </row>
    <row r="27" spans="1:17" ht="15.6" customHeight="1" x14ac:dyDescent="0.3">
      <c r="A27" s="283">
        <v>6</v>
      </c>
      <c r="B27" s="285" t="s">
        <v>293</v>
      </c>
      <c r="C27" s="213" t="s">
        <v>294</v>
      </c>
      <c r="D27" s="285" t="s">
        <v>106</v>
      </c>
      <c r="E27" s="283">
        <f>E13</f>
        <v>780</v>
      </c>
      <c r="F27" s="81">
        <v>0.06</v>
      </c>
      <c r="G27" s="81">
        <v>0.05</v>
      </c>
      <c r="H27" s="285" t="s">
        <v>98</v>
      </c>
      <c r="I27" s="285" t="s">
        <v>98</v>
      </c>
      <c r="J27" s="285" t="s">
        <v>98</v>
      </c>
      <c r="K27" s="285" t="s">
        <v>98</v>
      </c>
      <c r="L27" s="285" t="s">
        <v>98</v>
      </c>
      <c r="M27" s="285" t="s">
        <v>98</v>
      </c>
      <c r="N27" s="283">
        <f>F28+G28</f>
        <v>0.30396869999999998</v>
      </c>
      <c r="O27" s="283">
        <f>N27+N29</f>
        <v>1.2760149402000001</v>
      </c>
      <c r="P27" s="283">
        <f>E27*O27</f>
        <v>995.2916533560001</v>
      </c>
      <c r="Q27" s="23"/>
    </row>
    <row r="28" spans="1:17" ht="59.7" customHeight="1" x14ac:dyDescent="0.3">
      <c r="A28" s="284"/>
      <c r="B28" s="285"/>
      <c r="C28" s="287"/>
      <c r="D28" s="284"/>
      <c r="E28" s="300"/>
      <c r="F28" s="50">
        <f>F27*$Q$7</f>
        <v>0.15048719999999999</v>
      </c>
      <c r="G28" s="50">
        <f>G27*$Q$8</f>
        <v>0.15348150000000002</v>
      </c>
      <c r="H28" s="284"/>
      <c r="I28" s="284"/>
      <c r="J28" s="284"/>
      <c r="K28" s="284"/>
      <c r="L28" s="284"/>
      <c r="M28" s="284"/>
      <c r="N28" s="292"/>
      <c r="O28" s="292"/>
      <c r="P28" s="368"/>
      <c r="Q28" s="23"/>
    </row>
    <row r="29" spans="1:17" ht="18" customHeight="1" x14ac:dyDescent="0.3">
      <c r="A29" s="47"/>
      <c r="B29" s="47"/>
      <c r="C29" s="82"/>
      <c r="D29" s="47"/>
      <c r="E29" s="47"/>
      <c r="F29" s="47"/>
      <c r="G29" s="47"/>
      <c r="H29" s="67" t="s">
        <v>207</v>
      </c>
      <c r="I29" s="67" t="s">
        <v>295</v>
      </c>
      <c r="J29" s="81">
        <v>1.01</v>
      </c>
      <c r="K29" s="47"/>
      <c r="L29" s="81">
        <v>0.85</v>
      </c>
      <c r="M29" s="50">
        <f>L29*P4*J29</f>
        <v>0.97204624019999997</v>
      </c>
      <c r="N29" s="81">
        <f>M29</f>
        <v>0.97204624019999997</v>
      </c>
      <c r="O29" s="292"/>
      <c r="P29" s="368"/>
      <c r="Q29" s="23"/>
    </row>
    <row r="30" spans="1:17" ht="15.6" customHeight="1" x14ac:dyDescent="0.3">
      <c r="A30" s="283">
        <v>7</v>
      </c>
      <c r="B30" s="285" t="s">
        <v>296</v>
      </c>
      <c r="C30" s="213" t="s">
        <v>297</v>
      </c>
      <c r="D30" s="285" t="s">
        <v>289</v>
      </c>
      <c r="E30" s="283">
        <f>E13*0.2</f>
        <v>156</v>
      </c>
      <c r="F30" s="81">
        <v>0.46</v>
      </c>
      <c r="G30" s="81">
        <v>0</v>
      </c>
      <c r="H30" s="285" t="s">
        <v>98</v>
      </c>
      <c r="I30" s="285" t="s">
        <v>98</v>
      </c>
      <c r="J30" s="285" t="s">
        <v>98</v>
      </c>
      <c r="K30" s="285" t="s">
        <v>98</v>
      </c>
      <c r="L30" s="285" t="s">
        <v>98</v>
      </c>
      <c r="M30" s="285" t="s">
        <v>98</v>
      </c>
      <c r="N30" s="283">
        <f>F31+G31</f>
        <v>1.1537352000000001</v>
      </c>
      <c r="O30" s="301">
        <f>N30</f>
        <v>1.1537352000000001</v>
      </c>
      <c r="P30" s="301">
        <f>O30*E30</f>
        <v>179.9826912</v>
      </c>
      <c r="Q30" s="23"/>
    </row>
    <row r="31" spans="1:17" ht="36.6" customHeight="1" x14ac:dyDescent="0.3">
      <c r="A31" s="284"/>
      <c r="B31" s="285"/>
      <c r="C31" s="287"/>
      <c r="D31" s="284"/>
      <c r="E31" s="300"/>
      <c r="F31" s="50">
        <f>F30*$Q$7</f>
        <v>1.1537352000000001</v>
      </c>
      <c r="G31" s="81">
        <f>G30*$Q$8</f>
        <v>0</v>
      </c>
      <c r="H31" s="284"/>
      <c r="I31" s="284"/>
      <c r="J31" s="284"/>
      <c r="K31" s="284"/>
      <c r="L31" s="284"/>
      <c r="M31" s="284"/>
      <c r="N31" s="292"/>
      <c r="O31" s="298"/>
      <c r="P31" s="298"/>
      <c r="Q31" s="23"/>
    </row>
    <row r="32" spans="1:17" ht="15.6" customHeight="1" x14ac:dyDescent="0.3">
      <c r="A32" s="283">
        <v>8</v>
      </c>
      <c r="B32" s="285" t="s">
        <v>100</v>
      </c>
      <c r="C32" s="213" t="s">
        <v>298</v>
      </c>
      <c r="D32" s="285" t="s">
        <v>106</v>
      </c>
      <c r="E32" s="283">
        <f>E13*1</f>
        <v>780</v>
      </c>
      <c r="F32" s="47"/>
      <c r="G32" s="47"/>
      <c r="H32" s="285" t="s">
        <v>98</v>
      </c>
      <c r="I32" s="285" t="s">
        <v>98</v>
      </c>
      <c r="J32" s="285" t="s">
        <v>98</v>
      </c>
      <c r="K32" s="285" t="s">
        <v>98</v>
      </c>
      <c r="L32" s="285" t="s">
        <v>98</v>
      </c>
      <c r="M32" s="285" t="s">
        <v>98</v>
      </c>
      <c r="N32" s="283">
        <f>F33+G33</f>
        <v>0</v>
      </c>
      <c r="O32" s="283">
        <f>N32+N34</f>
        <v>7.9258284000000012E-3</v>
      </c>
      <c r="P32" s="283">
        <f>E32*O32</f>
        <v>6.1821461520000014</v>
      </c>
      <c r="Q32" s="23"/>
    </row>
    <row r="33" spans="1:17" ht="69.599999999999994" customHeight="1" x14ac:dyDescent="0.3">
      <c r="A33" s="284"/>
      <c r="B33" s="285"/>
      <c r="C33" s="287"/>
      <c r="D33" s="284"/>
      <c r="E33" s="289"/>
      <c r="F33" s="47"/>
      <c r="G33" s="47"/>
      <c r="H33" s="284"/>
      <c r="I33" s="284"/>
      <c r="J33" s="284"/>
      <c r="K33" s="284"/>
      <c r="L33" s="292"/>
      <c r="M33" s="284"/>
      <c r="N33" s="292"/>
      <c r="O33" s="292"/>
      <c r="P33" s="368"/>
      <c r="Q33" s="23"/>
    </row>
    <row r="34" spans="1:17" ht="18" customHeight="1" x14ac:dyDescent="0.3">
      <c r="A34" s="47"/>
      <c r="B34" s="47"/>
      <c r="C34" s="82"/>
      <c r="D34" s="47"/>
      <c r="E34" s="47"/>
      <c r="F34" s="47"/>
      <c r="G34" s="47"/>
      <c r="H34" s="67" t="s">
        <v>299</v>
      </c>
      <c r="I34" s="67" t="s">
        <v>161</v>
      </c>
      <c r="J34" s="81">
        <v>1.05</v>
      </c>
      <c r="K34" s="47"/>
      <c r="L34" s="81">
        <v>7.0000000000000001E-3</v>
      </c>
      <c r="M34" s="50">
        <f>L34*P4</f>
        <v>7.9258284000000012E-3</v>
      </c>
      <c r="N34" s="81">
        <f>M34</f>
        <v>7.9258284000000012E-3</v>
      </c>
      <c r="O34" s="292"/>
      <c r="P34" s="368"/>
      <c r="Q34" s="23"/>
    </row>
    <row r="35" spans="1:17" ht="15.6" customHeight="1" x14ac:dyDescent="0.3">
      <c r="A35" s="283">
        <v>9</v>
      </c>
      <c r="B35" s="285" t="s">
        <v>100</v>
      </c>
      <c r="C35" s="369" t="s">
        <v>300</v>
      </c>
      <c r="D35" s="285" t="s">
        <v>102</v>
      </c>
      <c r="E35" s="291">
        <v>7</v>
      </c>
      <c r="F35" s="81">
        <v>4</v>
      </c>
      <c r="G35" s="81">
        <v>2</v>
      </c>
      <c r="H35" s="285" t="s">
        <v>98</v>
      </c>
      <c r="I35" s="285" t="s">
        <v>98</v>
      </c>
      <c r="J35" s="285" t="s">
        <v>98</v>
      </c>
      <c r="K35" s="285" t="s">
        <v>98</v>
      </c>
      <c r="L35" s="285" t="s">
        <v>98</v>
      </c>
      <c r="M35" s="285" t="s">
        <v>98</v>
      </c>
      <c r="N35" s="283">
        <f>F36+G36</f>
        <v>16.17174</v>
      </c>
      <c r="O35" s="283">
        <f>N35+N37</f>
        <v>129.39786000000001</v>
      </c>
      <c r="P35" s="283">
        <f>E35*O35</f>
        <v>905.78502000000003</v>
      </c>
      <c r="Q35" s="23"/>
    </row>
    <row r="36" spans="1:17" ht="127.2" customHeight="1" x14ac:dyDescent="0.3">
      <c r="A36" s="284"/>
      <c r="B36" s="285"/>
      <c r="C36" s="318"/>
      <c r="D36" s="284"/>
      <c r="E36" s="289"/>
      <c r="F36" s="50">
        <f>F35*$Q$7</f>
        <v>10.03248</v>
      </c>
      <c r="G36" s="50">
        <f>G35*$Q$8</f>
        <v>6.1392600000000002</v>
      </c>
      <c r="H36" s="284"/>
      <c r="I36" s="284"/>
      <c r="J36" s="284"/>
      <c r="K36" s="284"/>
      <c r="L36" s="292"/>
      <c r="M36" s="284"/>
      <c r="N36" s="292"/>
      <c r="O36" s="292"/>
      <c r="P36" s="368"/>
      <c r="Q36" s="23"/>
    </row>
    <row r="37" spans="1:17" ht="18" customHeight="1" x14ac:dyDescent="0.3">
      <c r="A37" s="47"/>
      <c r="B37" s="47"/>
      <c r="C37" s="82"/>
      <c r="D37" s="47"/>
      <c r="E37" s="47"/>
      <c r="F37" s="47"/>
      <c r="G37" s="47"/>
      <c r="H37" s="67" t="s">
        <v>301</v>
      </c>
      <c r="I37" s="67" t="s">
        <v>193</v>
      </c>
      <c r="J37" s="81">
        <v>1</v>
      </c>
      <c r="K37" s="47"/>
      <c r="L37" s="75">
        <v>100</v>
      </c>
      <c r="M37" s="50">
        <f>L37*P4</f>
        <v>113.22612000000001</v>
      </c>
      <c r="N37" s="81">
        <f>M37</f>
        <v>113.22612000000001</v>
      </c>
      <c r="O37" s="292"/>
      <c r="P37" s="368"/>
      <c r="Q37" s="23"/>
    </row>
    <row r="38" spans="1:17" ht="15.6" customHeight="1" x14ac:dyDescent="0.3">
      <c r="A38" s="283">
        <v>10</v>
      </c>
      <c r="B38" s="285" t="s">
        <v>100</v>
      </c>
      <c r="C38" s="369" t="s">
        <v>302</v>
      </c>
      <c r="D38" s="285" t="s">
        <v>102</v>
      </c>
      <c r="E38" s="283">
        <v>8</v>
      </c>
      <c r="F38" s="81">
        <v>4</v>
      </c>
      <c r="G38" s="81">
        <v>2</v>
      </c>
      <c r="H38" s="285" t="s">
        <v>98</v>
      </c>
      <c r="I38" s="285" t="s">
        <v>98</v>
      </c>
      <c r="J38" s="285" t="s">
        <v>98</v>
      </c>
      <c r="K38" s="285" t="s">
        <v>98</v>
      </c>
      <c r="L38" s="285" t="s">
        <v>98</v>
      </c>
      <c r="M38" s="285" t="s">
        <v>98</v>
      </c>
      <c r="N38" s="283">
        <f>F39+G39</f>
        <v>16.17174</v>
      </c>
      <c r="O38" s="283">
        <f>N38+N40</f>
        <v>131.66238240000001</v>
      </c>
      <c r="P38" s="315">
        <f>E38*O38</f>
        <v>1053.2990592000001</v>
      </c>
      <c r="Q38" s="23"/>
    </row>
    <row r="39" spans="1:17" ht="119.4" customHeight="1" x14ac:dyDescent="0.3">
      <c r="A39" s="284"/>
      <c r="B39" s="285"/>
      <c r="C39" s="318"/>
      <c r="D39" s="284"/>
      <c r="E39" s="289"/>
      <c r="F39" s="50">
        <f>F38*$Q$7</f>
        <v>10.03248</v>
      </c>
      <c r="G39" s="50">
        <f>G38*$Q$8</f>
        <v>6.1392600000000002</v>
      </c>
      <c r="H39" s="284"/>
      <c r="I39" s="284"/>
      <c r="J39" s="284"/>
      <c r="K39" s="284"/>
      <c r="L39" s="292"/>
      <c r="M39" s="284"/>
      <c r="N39" s="292"/>
      <c r="O39" s="292"/>
      <c r="P39" s="368"/>
      <c r="Q39" s="23"/>
    </row>
    <row r="40" spans="1:17" ht="18" customHeight="1" x14ac:dyDescent="0.3">
      <c r="A40" s="47"/>
      <c r="B40" s="47"/>
      <c r="C40" s="82"/>
      <c r="D40" s="47"/>
      <c r="E40" s="47"/>
      <c r="F40" s="47"/>
      <c r="G40" s="47"/>
      <c r="H40" s="67" t="s">
        <v>301</v>
      </c>
      <c r="I40" s="67" t="s">
        <v>193</v>
      </c>
      <c r="J40" s="81">
        <v>1</v>
      </c>
      <c r="K40" s="47"/>
      <c r="L40" s="75">
        <v>102</v>
      </c>
      <c r="M40" s="50">
        <f>L40*P4</f>
        <v>115.49064240000001</v>
      </c>
      <c r="N40" s="81">
        <f>M40</f>
        <v>115.49064240000001</v>
      </c>
      <c r="O40" s="292"/>
      <c r="P40" s="368"/>
      <c r="Q40" s="23"/>
    </row>
    <row r="41" spans="1:17" ht="15.6" customHeight="1" x14ac:dyDescent="0.3">
      <c r="A41" s="283">
        <v>11</v>
      </c>
      <c r="B41" s="285" t="s">
        <v>200</v>
      </c>
      <c r="C41" s="213" t="s">
        <v>303</v>
      </c>
      <c r="D41" s="285" t="s">
        <v>289</v>
      </c>
      <c r="E41" s="283">
        <f>0.25*(E35+E38)*1.1</f>
        <v>4.125</v>
      </c>
      <c r="F41" s="81">
        <v>2.12</v>
      </c>
      <c r="G41" s="81">
        <v>0.92</v>
      </c>
      <c r="H41" s="285" t="s">
        <v>98</v>
      </c>
      <c r="I41" s="285" t="s">
        <v>98</v>
      </c>
      <c r="J41" s="285" t="s">
        <v>98</v>
      </c>
      <c r="K41" s="285" t="s">
        <v>98</v>
      </c>
      <c r="L41" s="285" t="s">
        <v>98</v>
      </c>
      <c r="M41" s="285" t="s">
        <v>98</v>
      </c>
      <c r="N41" s="283">
        <f>F42+G42</f>
        <v>8.1412739999999992</v>
      </c>
      <c r="O41" s="301">
        <f>N41+N43</f>
        <v>46.830016460340005</v>
      </c>
      <c r="P41" s="301">
        <f>O41*E41</f>
        <v>193.17381789890251</v>
      </c>
      <c r="Q41" s="23"/>
    </row>
    <row r="42" spans="1:17" ht="91.8" customHeight="1" x14ac:dyDescent="0.3">
      <c r="A42" s="284"/>
      <c r="B42" s="285"/>
      <c r="C42" s="287"/>
      <c r="D42" s="284"/>
      <c r="E42" s="292"/>
      <c r="F42" s="50">
        <f>F41*$Q$7</f>
        <v>5.3172144000000001</v>
      </c>
      <c r="G42" s="50">
        <f>G41*$Q$8</f>
        <v>2.8240596</v>
      </c>
      <c r="H42" s="284"/>
      <c r="I42" s="284"/>
      <c r="J42" s="284"/>
      <c r="K42" s="284"/>
      <c r="L42" s="284"/>
      <c r="M42" s="284"/>
      <c r="N42" s="292"/>
      <c r="O42" s="298"/>
      <c r="P42" s="298"/>
      <c r="Q42" s="23"/>
    </row>
    <row r="43" spans="1:17" ht="18" customHeight="1" x14ac:dyDescent="0.3">
      <c r="A43" s="70"/>
      <c r="B43" s="70"/>
      <c r="C43" s="2"/>
      <c r="D43" s="70"/>
      <c r="E43" s="70"/>
      <c r="F43" s="70"/>
      <c r="G43" s="70"/>
      <c r="H43" s="66" t="s">
        <v>139</v>
      </c>
      <c r="I43" s="67" t="s">
        <v>140</v>
      </c>
      <c r="J43" s="75">
        <v>1.0149999999999999</v>
      </c>
      <c r="K43" s="54"/>
      <c r="L43" s="75">
        <v>29.93</v>
      </c>
      <c r="M43" s="50">
        <f>L43*J43*$P$4</f>
        <v>34.396906381739996</v>
      </c>
      <c r="N43" s="301">
        <f>M43+M44+M45</f>
        <v>38.688742460340002</v>
      </c>
      <c r="O43" s="298"/>
      <c r="P43" s="298"/>
      <c r="Q43" s="23"/>
    </row>
    <row r="44" spans="1:17" ht="18" customHeight="1" x14ac:dyDescent="0.3">
      <c r="A44" s="70"/>
      <c r="B44" s="70"/>
      <c r="C44" s="2"/>
      <c r="D44" s="70"/>
      <c r="E44" s="70"/>
      <c r="F44" s="70"/>
      <c r="G44" s="70"/>
      <c r="H44" s="67" t="s">
        <v>141</v>
      </c>
      <c r="I44" s="67" t="s">
        <v>142</v>
      </c>
      <c r="J44" s="75">
        <v>0.70299999999999996</v>
      </c>
      <c r="K44" s="54"/>
      <c r="L44" s="75">
        <v>3.5</v>
      </c>
      <c r="M44" s="50">
        <f>L44*J44*$P$4</f>
        <v>2.7859286825999998</v>
      </c>
      <c r="N44" s="298"/>
      <c r="O44" s="298"/>
      <c r="P44" s="298"/>
      <c r="Q44" s="23"/>
    </row>
    <row r="45" spans="1:17" ht="18" customHeight="1" x14ac:dyDescent="0.3">
      <c r="A45" s="70"/>
      <c r="B45" s="70"/>
      <c r="C45" s="2"/>
      <c r="D45" s="70"/>
      <c r="E45" s="70"/>
      <c r="F45" s="70"/>
      <c r="G45" s="70"/>
      <c r="H45" s="67" t="s">
        <v>143</v>
      </c>
      <c r="I45" s="67" t="s">
        <v>140</v>
      </c>
      <c r="J45" s="75">
        <v>1.14E-2</v>
      </c>
      <c r="K45" s="54"/>
      <c r="L45" s="146">
        <v>116.666666666667</v>
      </c>
      <c r="M45" s="50">
        <f>L45*J45*$P$4</f>
        <v>1.5059073960000045</v>
      </c>
      <c r="N45" s="298"/>
      <c r="O45" s="298"/>
      <c r="P45" s="298"/>
      <c r="Q45" s="23"/>
    </row>
    <row r="46" spans="1:17" ht="15.6" customHeight="1" x14ac:dyDescent="0.3">
      <c r="A46" s="283">
        <v>12</v>
      </c>
      <c r="B46" s="285" t="s">
        <v>146</v>
      </c>
      <c r="C46" s="213" t="s">
        <v>304</v>
      </c>
      <c r="D46" s="285" t="s">
        <v>123</v>
      </c>
      <c r="E46" s="283">
        <f>0.0025*(E38+E35)</f>
        <v>3.7499999999999999E-2</v>
      </c>
      <c r="F46" s="47"/>
      <c r="G46" s="47"/>
      <c r="H46" s="285" t="s">
        <v>98</v>
      </c>
      <c r="I46" s="285" t="s">
        <v>98</v>
      </c>
      <c r="J46" s="285" t="s">
        <v>98</v>
      </c>
      <c r="K46" s="285" t="s">
        <v>98</v>
      </c>
      <c r="L46" s="285" t="s">
        <v>98</v>
      </c>
      <c r="M46" s="285" t="s">
        <v>98</v>
      </c>
      <c r="N46" s="283">
        <f>F47+G47</f>
        <v>0</v>
      </c>
      <c r="O46" s="301">
        <f>N46+N48</f>
        <v>324.58154400000041</v>
      </c>
      <c r="P46" s="301">
        <f>O46*E46</f>
        <v>12.171807900000015</v>
      </c>
      <c r="Q46" s="23"/>
    </row>
    <row r="47" spans="1:17" ht="15.6" customHeight="1" x14ac:dyDescent="0.3">
      <c r="A47" s="284"/>
      <c r="B47" s="285"/>
      <c r="C47" s="287"/>
      <c r="D47" s="284"/>
      <c r="E47" s="292"/>
      <c r="F47" s="47"/>
      <c r="G47" s="47"/>
      <c r="H47" s="284"/>
      <c r="I47" s="284"/>
      <c r="J47" s="284"/>
      <c r="K47" s="284"/>
      <c r="L47" s="284"/>
      <c r="M47" s="284"/>
      <c r="N47" s="289"/>
      <c r="O47" s="298"/>
      <c r="P47" s="298"/>
      <c r="Q47" s="23"/>
    </row>
    <row r="48" spans="1:17" ht="18" customHeight="1" x14ac:dyDescent="0.3">
      <c r="A48" s="70"/>
      <c r="B48" s="70"/>
      <c r="C48" s="2"/>
      <c r="D48" s="70"/>
      <c r="E48" s="70"/>
      <c r="F48" s="70"/>
      <c r="G48" s="70"/>
      <c r="H48" s="66" t="s">
        <v>209</v>
      </c>
      <c r="I48" s="67" t="s">
        <v>182</v>
      </c>
      <c r="J48" s="75">
        <v>1</v>
      </c>
      <c r="K48" s="54"/>
      <c r="L48" s="146">
        <v>286.66666666666703</v>
      </c>
      <c r="M48" s="50">
        <f>L48*J48*$P$4</f>
        <v>324.58154400000041</v>
      </c>
      <c r="N48" s="75">
        <f>M48</f>
        <v>324.58154400000041</v>
      </c>
      <c r="O48" s="298"/>
      <c r="P48" s="298"/>
      <c r="Q48" s="23"/>
    </row>
    <row r="49" spans="1:17" ht="15.6" customHeight="1" x14ac:dyDescent="0.3">
      <c r="A49" s="283">
        <v>13</v>
      </c>
      <c r="B49" s="285" t="s">
        <v>146</v>
      </c>
      <c r="C49" s="213" t="s">
        <v>305</v>
      </c>
      <c r="D49" s="285" t="s">
        <v>123</v>
      </c>
      <c r="E49" s="283">
        <f>0.001*(E38+E35)</f>
        <v>1.4999999999999999E-2</v>
      </c>
      <c r="F49" s="47"/>
      <c r="G49" s="47"/>
      <c r="H49" s="285" t="s">
        <v>98</v>
      </c>
      <c r="I49" s="285" t="s">
        <v>98</v>
      </c>
      <c r="J49" s="285" t="s">
        <v>98</v>
      </c>
      <c r="K49" s="285" t="s">
        <v>98</v>
      </c>
      <c r="L49" s="285" t="s">
        <v>98</v>
      </c>
      <c r="M49" s="285" t="s">
        <v>98</v>
      </c>
      <c r="N49" s="283">
        <f>F50+G50</f>
        <v>0</v>
      </c>
      <c r="O49" s="301">
        <f>N49+N51</f>
        <v>311.37183000000005</v>
      </c>
      <c r="P49" s="301">
        <f>O49*E49</f>
        <v>4.6705774500000006</v>
      </c>
      <c r="Q49" s="23"/>
    </row>
    <row r="50" spans="1:17" ht="28.8" customHeight="1" x14ac:dyDescent="0.3">
      <c r="A50" s="284"/>
      <c r="B50" s="285"/>
      <c r="C50" s="287"/>
      <c r="D50" s="284"/>
      <c r="E50" s="292"/>
      <c r="F50" s="47"/>
      <c r="G50" s="47"/>
      <c r="H50" s="284"/>
      <c r="I50" s="284"/>
      <c r="J50" s="284"/>
      <c r="K50" s="284"/>
      <c r="L50" s="284"/>
      <c r="M50" s="284"/>
      <c r="N50" s="289"/>
      <c r="O50" s="298"/>
      <c r="P50" s="298"/>
      <c r="Q50" s="23"/>
    </row>
    <row r="51" spans="1:17" ht="18" customHeight="1" x14ac:dyDescent="0.3">
      <c r="A51" s="70"/>
      <c r="B51" s="70"/>
      <c r="C51" s="2"/>
      <c r="D51" s="70"/>
      <c r="E51" s="70"/>
      <c r="F51" s="70"/>
      <c r="G51" s="70"/>
      <c r="H51" s="66" t="s">
        <v>306</v>
      </c>
      <c r="I51" s="67" t="s">
        <v>182</v>
      </c>
      <c r="J51" s="75">
        <v>1</v>
      </c>
      <c r="K51" s="54"/>
      <c r="L51" s="75">
        <v>275</v>
      </c>
      <c r="M51" s="50">
        <f>L51*J51*$P$4</f>
        <v>311.37183000000005</v>
      </c>
      <c r="N51" s="75">
        <f>M51</f>
        <v>311.37183000000005</v>
      </c>
      <c r="O51" s="298"/>
      <c r="P51" s="298"/>
      <c r="Q51" s="23"/>
    </row>
    <row r="52" spans="1:17" ht="15.6" customHeight="1" x14ac:dyDescent="0.3">
      <c r="A52" s="283">
        <v>14</v>
      </c>
      <c r="B52" s="285" t="s">
        <v>100</v>
      </c>
      <c r="C52" s="213" t="s">
        <v>307</v>
      </c>
      <c r="D52" s="285" t="s">
        <v>102</v>
      </c>
      <c r="E52" s="283">
        <f>E38+E35</f>
        <v>15</v>
      </c>
      <c r="F52" s="47"/>
      <c r="G52" s="47"/>
      <c r="H52" s="285" t="s">
        <v>98</v>
      </c>
      <c r="I52" s="285" t="s">
        <v>98</v>
      </c>
      <c r="J52" s="285" t="s">
        <v>98</v>
      </c>
      <c r="K52" s="285" t="s">
        <v>98</v>
      </c>
      <c r="L52" s="285" t="s">
        <v>98</v>
      </c>
      <c r="M52" s="285" t="s">
        <v>98</v>
      </c>
      <c r="N52" s="283">
        <f>F53+G53</f>
        <v>0</v>
      </c>
      <c r="O52" s="283">
        <f>N52+N54</f>
        <v>5.0951754000000005</v>
      </c>
      <c r="P52" s="283">
        <f>E52*O52</f>
        <v>76.427631000000005</v>
      </c>
      <c r="Q52" s="23"/>
    </row>
    <row r="53" spans="1:17" ht="44.4" customHeight="1" x14ac:dyDescent="0.3">
      <c r="A53" s="284"/>
      <c r="B53" s="285"/>
      <c r="C53" s="287"/>
      <c r="D53" s="284"/>
      <c r="E53" s="289"/>
      <c r="F53" s="47"/>
      <c r="G53" s="47"/>
      <c r="H53" s="284"/>
      <c r="I53" s="284"/>
      <c r="J53" s="284"/>
      <c r="K53" s="284"/>
      <c r="L53" s="292"/>
      <c r="M53" s="284"/>
      <c r="N53" s="292"/>
      <c r="O53" s="292"/>
      <c r="P53" s="368"/>
      <c r="Q53" s="23"/>
    </row>
    <row r="54" spans="1:17" ht="18" customHeight="1" x14ac:dyDescent="0.3">
      <c r="A54" s="47"/>
      <c r="B54" s="47"/>
      <c r="C54" s="82"/>
      <c r="D54" s="47"/>
      <c r="E54" s="47"/>
      <c r="F54" s="47"/>
      <c r="G54" s="47"/>
      <c r="H54" s="67" t="s">
        <v>308</v>
      </c>
      <c r="I54" s="67" t="s">
        <v>193</v>
      </c>
      <c r="J54" s="81">
        <v>1</v>
      </c>
      <c r="K54" s="47"/>
      <c r="L54" s="75">
        <v>4.5</v>
      </c>
      <c r="M54" s="50">
        <f>L54*P4</f>
        <v>5.0951754000000005</v>
      </c>
      <c r="N54" s="81">
        <f>M54</f>
        <v>5.0951754000000005</v>
      </c>
      <c r="O54" s="292"/>
      <c r="P54" s="368"/>
      <c r="Q54" s="23"/>
    </row>
    <row r="55" spans="1:17" ht="15.6" customHeight="1" x14ac:dyDescent="0.3">
      <c r="A55" s="283">
        <v>15</v>
      </c>
      <c r="B55" s="285" t="s">
        <v>100</v>
      </c>
      <c r="C55" s="213" t="s">
        <v>309</v>
      </c>
      <c r="D55" s="285" t="s">
        <v>102</v>
      </c>
      <c r="E55" s="283">
        <f>E38+E35</f>
        <v>15</v>
      </c>
      <c r="F55" s="47"/>
      <c r="G55" s="47"/>
      <c r="H55" s="285" t="s">
        <v>98</v>
      </c>
      <c r="I55" s="285" t="s">
        <v>98</v>
      </c>
      <c r="J55" s="285" t="s">
        <v>98</v>
      </c>
      <c r="K55" s="285" t="s">
        <v>98</v>
      </c>
      <c r="L55" s="285" t="s">
        <v>98</v>
      </c>
      <c r="M55" s="285" t="s">
        <v>98</v>
      </c>
      <c r="N55" s="283">
        <f>F56+G56</f>
        <v>0</v>
      </c>
      <c r="O55" s="283">
        <f>N55+N57</f>
        <v>7.3596978000000002</v>
      </c>
      <c r="P55" s="283">
        <f>E55*O55</f>
        <v>110.395467</v>
      </c>
      <c r="Q55" s="23"/>
    </row>
    <row r="56" spans="1:17" ht="48.6" customHeight="1" x14ac:dyDescent="0.3">
      <c r="A56" s="284"/>
      <c r="B56" s="285"/>
      <c r="C56" s="287"/>
      <c r="D56" s="284"/>
      <c r="E56" s="289"/>
      <c r="F56" s="47"/>
      <c r="G56" s="47"/>
      <c r="H56" s="284"/>
      <c r="I56" s="284"/>
      <c r="J56" s="284"/>
      <c r="K56" s="284"/>
      <c r="L56" s="292"/>
      <c r="M56" s="284"/>
      <c r="N56" s="292"/>
      <c r="O56" s="292"/>
      <c r="P56" s="368"/>
      <c r="Q56" s="23"/>
    </row>
    <row r="57" spans="1:17" ht="18" customHeight="1" x14ac:dyDescent="0.3">
      <c r="A57" s="47"/>
      <c r="B57" s="47"/>
      <c r="C57" s="82"/>
      <c r="D57" s="47"/>
      <c r="E57" s="47"/>
      <c r="F57" s="47"/>
      <c r="G57" s="47"/>
      <c r="H57" s="67" t="s">
        <v>310</v>
      </c>
      <c r="I57" s="67" t="s">
        <v>193</v>
      </c>
      <c r="J57" s="81">
        <v>1</v>
      </c>
      <c r="K57" s="47"/>
      <c r="L57" s="75">
        <v>6.5</v>
      </c>
      <c r="M57" s="50">
        <f>L57*P4</f>
        <v>7.3596978000000002</v>
      </c>
      <c r="N57" s="81">
        <f>M57</f>
        <v>7.3596978000000002</v>
      </c>
      <c r="O57" s="292"/>
      <c r="P57" s="368"/>
      <c r="Q57" s="23"/>
    </row>
    <row r="58" spans="1:17" ht="15.6" customHeight="1" x14ac:dyDescent="0.3">
      <c r="A58" s="283">
        <v>16</v>
      </c>
      <c r="B58" s="285" t="s">
        <v>100</v>
      </c>
      <c r="C58" s="213" t="s">
        <v>311</v>
      </c>
      <c r="D58" s="285" t="s">
        <v>102</v>
      </c>
      <c r="E58" s="283">
        <v>3</v>
      </c>
      <c r="F58" s="47"/>
      <c r="G58" s="47"/>
      <c r="H58" s="285" t="s">
        <v>98</v>
      </c>
      <c r="I58" s="285" t="s">
        <v>98</v>
      </c>
      <c r="J58" s="285" t="s">
        <v>98</v>
      </c>
      <c r="K58" s="285" t="s">
        <v>98</v>
      </c>
      <c r="L58" s="285" t="s">
        <v>98</v>
      </c>
      <c r="M58" s="285" t="s">
        <v>98</v>
      </c>
      <c r="N58" s="283">
        <f>F59+G59</f>
        <v>0</v>
      </c>
      <c r="O58" s="283">
        <f>N58+N60</f>
        <v>14.7193956</v>
      </c>
      <c r="P58" s="229">
        <f>E58*O58</f>
        <v>44.158186800000003</v>
      </c>
      <c r="Q58" s="23"/>
    </row>
    <row r="59" spans="1:17" ht="42.6" customHeight="1" x14ac:dyDescent="0.3">
      <c r="A59" s="284"/>
      <c r="B59" s="285"/>
      <c r="C59" s="287"/>
      <c r="D59" s="284"/>
      <c r="E59" s="289"/>
      <c r="F59" s="47"/>
      <c r="G59" s="47"/>
      <c r="H59" s="284"/>
      <c r="I59" s="284"/>
      <c r="J59" s="284"/>
      <c r="K59" s="284"/>
      <c r="L59" s="292"/>
      <c r="M59" s="284"/>
      <c r="N59" s="292"/>
      <c r="O59" s="292"/>
      <c r="P59" s="375"/>
      <c r="Q59" s="23"/>
    </row>
    <row r="60" spans="1:17" ht="18" customHeight="1" x14ac:dyDescent="0.3">
      <c r="A60" s="47"/>
      <c r="B60" s="47"/>
      <c r="C60" s="82"/>
      <c r="D60" s="47"/>
      <c r="E60" s="47"/>
      <c r="F60" s="47"/>
      <c r="G60" s="47"/>
      <c r="H60" s="67" t="s">
        <v>310</v>
      </c>
      <c r="I60" s="67" t="s">
        <v>193</v>
      </c>
      <c r="J60" s="81">
        <v>1</v>
      </c>
      <c r="K60" s="47"/>
      <c r="L60" s="75">
        <v>13</v>
      </c>
      <c r="M60" s="50">
        <f>L60*P4</f>
        <v>14.7193956</v>
      </c>
      <c r="N60" s="81">
        <f>M60</f>
        <v>14.7193956</v>
      </c>
      <c r="O60" s="292"/>
      <c r="P60" s="376"/>
      <c r="Q60" s="23"/>
    </row>
    <row r="61" spans="1:17" ht="15.6" customHeight="1" x14ac:dyDescent="0.3">
      <c r="A61" s="283">
        <v>17</v>
      </c>
      <c r="B61" s="285" t="s">
        <v>100</v>
      </c>
      <c r="C61" s="213" t="s">
        <v>312</v>
      </c>
      <c r="D61" s="285" t="s">
        <v>313</v>
      </c>
      <c r="E61" s="283">
        <v>3</v>
      </c>
      <c r="F61" s="47"/>
      <c r="G61" s="47"/>
      <c r="H61" s="285" t="s">
        <v>98</v>
      </c>
      <c r="I61" s="285" t="s">
        <v>98</v>
      </c>
      <c r="J61" s="285" t="s">
        <v>98</v>
      </c>
      <c r="K61" s="285" t="s">
        <v>98</v>
      </c>
      <c r="L61" s="285" t="s">
        <v>98</v>
      </c>
      <c r="M61" s="285" t="s">
        <v>98</v>
      </c>
      <c r="N61" s="283">
        <f>F62+G62</f>
        <v>0</v>
      </c>
      <c r="O61" s="283">
        <f>N61+N63</f>
        <v>49.253362200000005</v>
      </c>
      <c r="P61" s="283">
        <f>E61*O61</f>
        <v>147.76008660000002</v>
      </c>
      <c r="Q61" s="23"/>
    </row>
    <row r="62" spans="1:17" ht="73.8" customHeight="1" x14ac:dyDescent="0.3">
      <c r="A62" s="284"/>
      <c r="B62" s="285"/>
      <c r="C62" s="287"/>
      <c r="D62" s="284"/>
      <c r="E62" s="289"/>
      <c r="F62" s="47"/>
      <c r="G62" s="47"/>
      <c r="H62" s="284"/>
      <c r="I62" s="284"/>
      <c r="J62" s="284"/>
      <c r="K62" s="284"/>
      <c r="L62" s="292"/>
      <c r="M62" s="284"/>
      <c r="N62" s="292"/>
      <c r="O62" s="292"/>
      <c r="P62" s="368"/>
      <c r="Q62" s="23"/>
    </row>
    <row r="63" spans="1:17" ht="18" customHeight="1" x14ac:dyDescent="0.3">
      <c r="A63" s="47"/>
      <c r="B63" s="47"/>
      <c r="C63" s="82"/>
      <c r="D63" s="47"/>
      <c r="E63" s="47"/>
      <c r="F63" s="47"/>
      <c r="G63" s="47"/>
      <c r="H63" s="67" t="s">
        <v>314</v>
      </c>
      <c r="I63" s="67" t="s">
        <v>193</v>
      </c>
      <c r="J63" s="81">
        <v>1</v>
      </c>
      <c r="K63" s="47"/>
      <c r="L63" s="75">
        <v>43.5</v>
      </c>
      <c r="M63" s="50">
        <f>L63*P4</f>
        <v>49.253362200000005</v>
      </c>
      <c r="N63" s="81">
        <f>M63</f>
        <v>49.253362200000005</v>
      </c>
      <c r="O63" s="292"/>
      <c r="P63" s="368"/>
      <c r="Q63" s="23"/>
    </row>
    <row r="64" spans="1:17" ht="15.6" customHeight="1" x14ac:dyDescent="0.3">
      <c r="A64" s="70"/>
      <c r="B64" s="70"/>
      <c r="C64" s="2"/>
      <c r="D64" s="70"/>
      <c r="E64" s="70"/>
      <c r="F64" s="70"/>
      <c r="G64" s="70"/>
      <c r="H64" s="54"/>
      <c r="I64" s="47"/>
      <c r="J64" s="54"/>
      <c r="K64" s="54"/>
      <c r="L64" s="54"/>
      <c r="M64" s="47"/>
      <c r="N64" s="54"/>
      <c r="O64" s="70"/>
      <c r="P64" s="70"/>
      <c r="Q64" s="23"/>
    </row>
    <row r="65" spans="1:17" ht="27.6" customHeight="1" x14ac:dyDescent="0.3">
      <c r="A65" s="88"/>
      <c r="B65" s="89"/>
      <c r="C65" s="147" t="s">
        <v>56</v>
      </c>
      <c r="D65" s="147" t="s">
        <v>269</v>
      </c>
      <c r="E65" s="148"/>
      <c r="F65" s="148"/>
      <c r="G65" s="148"/>
      <c r="H65" s="148"/>
      <c r="I65" s="148"/>
      <c r="J65" s="148"/>
      <c r="K65" s="148"/>
      <c r="L65" s="148"/>
      <c r="M65" s="148"/>
      <c r="N65" s="148"/>
      <c r="O65" s="148"/>
      <c r="P65" s="149">
        <f>SUM(P13:P64)</f>
        <v>6013.1363410143231</v>
      </c>
      <c r="Q65" s="23"/>
    </row>
    <row r="66" spans="1:17" ht="27.6" customHeight="1" x14ac:dyDescent="0.3">
      <c r="A66" s="70"/>
      <c r="B66" s="70"/>
      <c r="C66" s="144" t="s">
        <v>268</v>
      </c>
      <c r="D66" s="47"/>
      <c r="E66" s="70"/>
      <c r="F66" s="70"/>
      <c r="G66" s="70"/>
      <c r="H66" s="54"/>
      <c r="I66" s="47"/>
      <c r="J66" s="73"/>
      <c r="K66" s="54"/>
      <c r="L66" s="86"/>
      <c r="M66" s="86"/>
      <c r="N66" s="73"/>
      <c r="O66" s="86"/>
      <c r="P66" s="150">
        <f>P65</f>
        <v>6013.1363410143231</v>
      </c>
      <c r="Q66" s="23"/>
    </row>
    <row r="67" spans="1:17" ht="27.6" customHeight="1" x14ac:dyDescent="0.3">
      <c r="A67" s="54"/>
      <c r="B67" s="54"/>
      <c r="C67" s="144" t="s">
        <v>272</v>
      </c>
      <c r="D67" s="66" t="s">
        <v>269</v>
      </c>
      <c r="E67" s="70"/>
      <c r="F67" s="70"/>
      <c r="G67" s="70"/>
      <c r="H67" s="54"/>
      <c r="I67" s="47"/>
      <c r="J67" s="73"/>
      <c r="K67" s="54"/>
      <c r="L67" s="86"/>
      <c r="M67" s="86"/>
      <c r="N67" s="73"/>
      <c r="O67" s="86"/>
      <c r="P67" s="151">
        <f>P66*13.3/100</f>
        <v>799.74713335490492</v>
      </c>
      <c r="Q67" s="23"/>
    </row>
    <row r="68" spans="1:17" ht="27.6" customHeight="1" x14ac:dyDescent="0.3">
      <c r="A68" s="54"/>
      <c r="B68" s="54"/>
      <c r="C68" s="144" t="s">
        <v>56</v>
      </c>
      <c r="D68" s="66" t="s">
        <v>269</v>
      </c>
      <c r="E68" s="54"/>
      <c r="F68" s="54"/>
      <c r="G68" s="54"/>
      <c r="H68" s="54"/>
      <c r="I68" s="54"/>
      <c r="J68" s="47"/>
      <c r="K68" s="47"/>
      <c r="L68" s="47"/>
      <c r="M68" s="47"/>
      <c r="N68" s="47"/>
      <c r="O68" s="47"/>
      <c r="P68" s="151">
        <f>P66+P67</f>
        <v>6812.8834743692278</v>
      </c>
      <c r="Q68" s="23"/>
    </row>
    <row r="69" spans="1:17" ht="27.6" customHeight="1" x14ac:dyDescent="0.3">
      <c r="A69" s="54"/>
      <c r="B69" s="54"/>
      <c r="C69" s="144" t="s">
        <v>274</v>
      </c>
      <c r="D69" s="66" t="s">
        <v>269</v>
      </c>
      <c r="E69" s="54"/>
      <c r="F69" s="54"/>
      <c r="G69" s="54"/>
      <c r="H69" s="54"/>
      <c r="I69" s="54"/>
      <c r="J69" s="47"/>
      <c r="K69" s="47"/>
      <c r="L69" s="47"/>
      <c r="M69" s="47"/>
      <c r="N69" s="47"/>
      <c r="O69" s="47"/>
      <c r="P69" s="151">
        <f>P68*0.11</f>
        <v>749.4171821806151</v>
      </c>
      <c r="Q69" s="23"/>
    </row>
    <row r="70" spans="1:17" ht="27.6" customHeight="1" x14ac:dyDescent="0.3">
      <c r="A70" s="54"/>
      <c r="B70" s="54"/>
      <c r="C70" s="144" t="s">
        <v>56</v>
      </c>
      <c r="D70" s="66" t="s">
        <v>269</v>
      </c>
      <c r="E70" s="54"/>
      <c r="F70" s="54"/>
      <c r="G70" s="54"/>
      <c r="H70" s="54"/>
      <c r="I70" s="54"/>
      <c r="J70" s="47"/>
      <c r="K70" s="47"/>
      <c r="L70" s="47"/>
      <c r="M70" s="47"/>
      <c r="N70" s="47"/>
      <c r="O70" s="47"/>
      <c r="P70" s="151">
        <f>SUM(P68:P69)</f>
        <v>7562.3006565498426</v>
      </c>
      <c r="Q70" s="23"/>
    </row>
    <row r="71" spans="1:17" ht="15.6" customHeight="1" x14ac:dyDescent="0.3">
      <c r="A71" s="138"/>
      <c r="B71" s="138"/>
      <c r="C71" s="7"/>
      <c r="D71" s="139"/>
      <c r="E71" s="139"/>
      <c r="F71" s="139"/>
      <c r="G71" s="139"/>
      <c r="H71" s="139"/>
      <c r="I71" s="139"/>
      <c r="J71" s="152"/>
      <c r="K71" s="152"/>
      <c r="L71" s="152"/>
      <c r="M71" s="152"/>
      <c r="N71" s="152"/>
      <c r="O71" s="152"/>
      <c r="P71" s="153"/>
      <c r="Q71" s="10"/>
    </row>
    <row r="72" spans="1:17" ht="15.6" customHeight="1" x14ac:dyDescent="0.3">
      <c r="A72" s="10"/>
      <c r="B72" s="10"/>
      <c r="C72" s="9"/>
      <c r="D72" s="10"/>
      <c r="E72" s="10"/>
      <c r="F72" s="10"/>
      <c r="G72" s="10"/>
      <c r="H72" s="10"/>
      <c r="I72" s="10"/>
      <c r="J72" s="10"/>
      <c r="K72" s="10"/>
      <c r="L72" s="10"/>
      <c r="M72" s="64" t="s">
        <v>70</v>
      </c>
      <c r="N72" s="64" t="s">
        <v>71</v>
      </c>
      <c r="O72" s="64"/>
      <c r="P72" s="64" t="s">
        <v>72</v>
      </c>
      <c r="Q72" s="10"/>
    </row>
  </sheetData>
  <mergeCells count="263">
    <mergeCell ref="M49:M50"/>
    <mergeCell ref="N49:N50"/>
    <mergeCell ref="O49:O51"/>
    <mergeCell ref="P49:P51"/>
    <mergeCell ref="K55:K56"/>
    <mergeCell ref="J52:J53"/>
    <mergeCell ref="K52:K53"/>
    <mergeCell ref="L49:L50"/>
    <mergeCell ref="I46:I47"/>
    <mergeCell ref="J46:J47"/>
    <mergeCell ref="K46:K47"/>
    <mergeCell ref="L46:L47"/>
    <mergeCell ref="M46:M47"/>
    <mergeCell ref="N46:N47"/>
    <mergeCell ref="O46:O48"/>
    <mergeCell ref="P46:P48"/>
    <mergeCell ref="A41:A42"/>
    <mergeCell ref="B41:B42"/>
    <mergeCell ref="C41:C42"/>
    <mergeCell ref="D41:D42"/>
    <mergeCell ref="E41:E42"/>
    <mergeCell ref="J61:J62"/>
    <mergeCell ref="K61:K62"/>
    <mergeCell ref="L61:L62"/>
    <mergeCell ref="M61:M62"/>
    <mergeCell ref="J58:J59"/>
    <mergeCell ref="K58:K59"/>
    <mergeCell ref="A58:A59"/>
    <mergeCell ref="B58:B59"/>
    <mergeCell ref="C58:C59"/>
    <mergeCell ref="D58:D59"/>
    <mergeCell ref="E58:E59"/>
    <mergeCell ref="H58:H59"/>
    <mergeCell ref="I58:I59"/>
    <mergeCell ref="A61:A62"/>
    <mergeCell ref="B61:B62"/>
    <mergeCell ref="C61:C62"/>
    <mergeCell ref="D61:D62"/>
    <mergeCell ref="E61:E62"/>
    <mergeCell ref="H61:H62"/>
    <mergeCell ref="N61:N62"/>
    <mergeCell ref="O61:O63"/>
    <mergeCell ref="P61:P63"/>
    <mergeCell ref="O52:O54"/>
    <mergeCell ref="P52:P54"/>
    <mergeCell ref="L55:L56"/>
    <mergeCell ref="M55:M56"/>
    <mergeCell ref="N55:N56"/>
    <mergeCell ref="O55:O57"/>
    <mergeCell ref="P55:P57"/>
    <mergeCell ref="L58:L59"/>
    <mergeCell ref="M58:M59"/>
    <mergeCell ref="N58:N59"/>
    <mergeCell ref="O58:O60"/>
    <mergeCell ref="P58:P60"/>
    <mergeCell ref="L52:L53"/>
    <mergeCell ref="M52:M53"/>
    <mergeCell ref="N52:N53"/>
    <mergeCell ref="I61:I62"/>
    <mergeCell ref="P9:P10"/>
    <mergeCell ref="H9:M9"/>
    <mergeCell ref="N9:N10"/>
    <mergeCell ref="O9:O10"/>
    <mergeCell ref="A9:A10"/>
    <mergeCell ref="B9:B10"/>
    <mergeCell ref="C9:C10"/>
    <mergeCell ref="D9:D10"/>
    <mergeCell ref="A55:A56"/>
    <mergeCell ref="B55:B56"/>
    <mergeCell ref="C55:C56"/>
    <mergeCell ref="D55:D56"/>
    <mergeCell ref="E55:E56"/>
    <mergeCell ref="H55:H56"/>
    <mergeCell ref="I55:I56"/>
    <mergeCell ref="J55:J56"/>
    <mergeCell ref="M41:M42"/>
    <mergeCell ref="N41:N42"/>
    <mergeCell ref="O41:O45"/>
    <mergeCell ref="P41:P45"/>
    <mergeCell ref="N43:N45"/>
    <mergeCell ref="A46:A47"/>
    <mergeCell ref="B46:B47"/>
    <mergeCell ref="C46:C47"/>
    <mergeCell ref="A1:P1"/>
    <mergeCell ref="A3:P3"/>
    <mergeCell ref="H4:O4"/>
    <mergeCell ref="A5:P5"/>
    <mergeCell ref="A7:C8"/>
    <mergeCell ref="D7:F7"/>
    <mergeCell ref="J7:L7"/>
    <mergeCell ref="M7:N7"/>
    <mergeCell ref="O7:P7"/>
    <mergeCell ref="D8:F8"/>
    <mergeCell ref="H8:L8"/>
    <mergeCell ref="M8:N8"/>
    <mergeCell ref="O8:P8"/>
    <mergeCell ref="E9:E10"/>
    <mergeCell ref="K13:K14"/>
    <mergeCell ref="L13:L14"/>
    <mergeCell ref="M13:M14"/>
    <mergeCell ref="N13:N14"/>
    <mergeCell ref="O13:O15"/>
    <mergeCell ref="P13:P15"/>
    <mergeCell ref="A16:A17"/>
    <mergeCell ref="B16:B17"/>
    <mergeCell ref="C16:C17"/>
    <mergeCell ref="F9:F10"/>
    <mergeCell ref="G9:G10"/>
    <mergeCell ref="D19:D20"/>
    <mergeCell ref="E19:E20"/>
    <mergeCell ref="M19:M20"/>
    <mergeCell ref="N19:N20"/>
    <mergeCell ref="D27:D28"/>
    <mergeCell ref="E27:E28"/>
    <mergeCell ref="L24:L25"/>
    <mergeCell ref="M24:M25"/>
    <mergeCell ref="N24:N25"/>
    <mergeCell ref="L27:L28"/>
    <mergeCell ref="K24:K25"/>
    <mergeCell ref="N16:N17"/>
    <mergeCell ref="L32:L33"/>
    <mergeCell ref="M32:M33"/>
    <mergeCell ref="D16:D17"/>
    <mergeCell ref="E16:E17"/>
    <mergeCell ref="H16:H17"/>
    <mergeCell ref="I16:I17"/>
    <mergeCell ref="J16:J17"/>
    <mergeCell ref="K16:K17"/>
    <mergeCell ref="L16:L17"/>
    <mergeCell ref="M16:M17"/>
    <mergeCell ref="L30:L31"/>
    <mergeCell ref="K30:K31"/>
    <mergeCell ref="K27:K28"/>
    <mergeCell ref="O16:O18"/>
    <mergeCell ref="P16:P18"/>
    <mergeCell ref="A13:A14"/>
    <mergeCell ref="B13:B14"/>
    <mergeCell ref="C13:C14"/>
    <mergeCell ref="D13:D14"/>
    <mergeCell ref="E13:E14"/>
    <mergeCell ref="H13:H14"/>
    <mergeCell ref="I13:I14"/>
    <mergeCell ref="J13:J14"/>
    <mergeCell ref="O19:O21"/>
    <mergeCell ref="P19:P21"/>
    <mergeCell ref="A22:A23"/>
    <mergeCell ref="B22:B23"/>
    <mergeCell ref="C22:C23"/>
    <mergeCell ref="D22:D23"/>
    <mergeCell ref="E22:E23"/>
    <mergeCell ref="H22:H23"/>
    <mergeCell ref="I22:I23"/>
    <mergeCell ref="J22:J23"/>
    <mergeCell ref="K22:K23"/>
    <mergeCell ref="L22:L23"/>
    <mergeCell ref="M22:M23"/>
    <mergeCell ref="N22:N23"/>
    <mergeCell ref="H19:H20"/>
    <mergeCell ref="I19:I20"/>
    <mergeCell ref="J19:J20"/>
    <mergeCell ref="K19:K20"/>
    <mergeCell ref="L19:L20"/>
    <mergeCell ref="A19:A20"/>
    <mergeCell ref="B19:B20"/>
    <mergeCell ref="C19:C20"/>
    <mergeCell ref="O22:O23"/>
    <mergeCell ref="P22:P23"/>
    <mergeCell ref="A27:A28"/>
    <mergeCell ref="A24:A25"/>
    <mergeCell ref="B24:B25"/>
    <mergeCell ref="C24:C25"/>
    <mergeCell ref="D24:D25"/>
    <mergeCell ref="E24:E25"/>
    <mergeCell ref="H24:H25"/>
    <mergeCell ref="I24:I25"/>
    <mergeCell ref="J24:J25"/>
    <mergeCell ref="B27:B28"/>
    <mergeCell ref="C27:C28"/>
    <mergeCell ref="H27:H28"/>
    <mergeCell ref="I27:I28"/>
    <mergeCell ref="J27:J28"/>
    <mergeCell ref="O24:O26"/>
    <mergeCell ref="P24:P26"/>
    <mergeCell ref="M27:M28"/>
    <mergeCell ref="N27:N28"/>
    <mergeCell ref="O27:O29"/>
    <mergeCell ref="P27:P29"/>
    <mergeCell ref="O30:O31"/>
    <mergeCell ref="P30:P31"/>
    <mergeCell ref="M30:M31"/>
    <mergeCell ref="N30:N31"/>
    <mergeCell ref="O32:O34"/>
    <mergeCell ref="P32:P34"/>
    <mergeCell ref="M35:M36"/>
    <mergeCell ref="N35:N36"/>
    <mergeCell ref="O35:O37"/>
    <mergeCell ref="P35:P37"/>
    <mergeCell ref="N32:N33"/>
    <mergeCell ref="A30:A31"/>
    <mergeCell ref="B30:B31"/>
    <mergeCell ref="C30:C31"/>
    <mergeCell ref="D30:D31"/>
    <mergeCell ref="E30:E31"/>
    <mergeCell ref="H30:H31"/>
    <mergeCell ref="I30:I31"/>
    <mergeCell ref="J30:J31"/>
    <mergeCell ref="A32:A33"/>
    <mergeCell ref="B32:B33"/>
    <mergeCell ref="C32:C33"/>
    <mergeCell ref="D32:D33"/>
    <mergeCell ref="E32:E33"/>
    <mergeCell ref="H32:H33"/>
    <mergeCell ref="I32:I33"/>
    <mergeCell ref="J32:J33"/>
    <mergeCell ref="K32:K33"/>
    <mergeCell ref="L35:L36"/>
    <mergeCell ref="L41:L42"/>
    <mergeCell ref="H35:H36"/>
    <mergeCell ref="I35:I36"/>
    <mergeCell ref="J35:J36"/>
    <mergeCell ref="K35:K36"/>
    <mergeCell ref="H41:H42"/>
    <mergeCell ref="I41:I42"/>
    <mergeCell ref="J41:J42"/>
    <mergeCell ref="K41:K42"/>
    <mergeCell ref="L38:L39"/>
    <mergeCell ref="H49:H50"/>
    <mergeCell ref="I49:I50"/>
    <mergeCell ref="J49:J50"/>
    <mergeCell ref="K49:K50"/>
    <mergeCell ref="A52:A53"/>
    <mergeCell ref="B52:B53"/>
    <mergeCell ref="C52:C53"/>
    <mergeCell ref="D52:D53"/>
    <mergeCell ref="A35:A36"/>
    <mergeCell ref="B35:B36"/>
    <mergeCell ref="C35:C36"/>
    <mergeCell ref="D35:D36"/>
    <mergeCell ref="E35:E36"/>
    <mergeCell ref="A49:A50"/>
    <mergeCell ref="B49:B50"/>
    <mergeCell ref="C49:C50"/>
    <mergeCell ref="D49:D50"/>
    <mergeCell ref="E49:E50"/>
    <mergeCell ref="E52:E53"/>
    <mergeCell ref="H52:H53"/>
    <mergeCell ref="I52:I53"/>
    <mergeCell ref="D46:D47"/>
    <mergeCell ref="E46:E47"/>
    <mergeCell ref="H46:H47"/>
    <mergeCell ref="M38:M39"/>
    <mergeCell ref="N38:N39"/>
    <mergeCell ref="O38:O40"/>
    <mergeCell ref="P38:P40"/>
    <mergeCell ref="B38:B39"/>
    <mergeCell ref="C38:C39"/>
    <mergeCell ref="D38:D39"/>
    <mergeCell ref="A38:A39"/>
    <mergeCell ref="E38:E39"/>
    <mergeCell ref="H38:H39"/>
    <mergeCell ref="I38:I39"/>
    <mergeCell ref="J38:J39"/>
    <mergeCell ref="K38:K39"/>
  </mergeCells>
  <printOptions horizontalCentered="1"/>
  <pageMargins left="0.75" right="0.75" top="0.75" bottom="0.75" header="0" footer="0"/>
  <pageSetup paperSize="9" scale="53" orientation="landscape" r:id="rId1"/>
  <headerFooter>
    <oddFooter>&amp;C&amp;"Helvetica Neue,Regular"&amp;12&amp;K000000&amp;P</oddFooter>
  </headerFooter>
  <rowBreaks count="2" manualBreakCount="2">
    <brk id="31" max="15" man="1"/>
    <brk id="45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47"/>
  <sheetViews>
    <sheetView showGridLines="0" tabSelected="1" view="pageBreakPreview" zoomScale="60" zoomScaleNormal="100" workbookViewId="0">
      <selection activeCell="H6" sqref="H6"/>
    </sheetView>
  </sheetViews>
  <sheetFormatPr defaultColWidth="8.88671875" defaultRowHeight="13.5" customHeight="1" x14ac:dyDescent="0.3"/>
  <cols>
    <col min="1" max="1" width="9.21875" style="154" customWidth="1"/>
    <col min="2" max="2" width="72.88671875" style="154" customWidth="1"/>
    <col min="3" max="3" width="14.44140625" style="154" customWidth="1"/>
    <col min="4" max="4" width="11.21875" style="154" customWidth="1"/>
    <col min="5" max="5" width="11.21875" style="154" hidden="1" customWidth="1"/>
    <col min="6" max="6" width="16.21875" style="154" hidden="1" customWidth="1"/>
    <col min="7" max="7" width="13.33203125" style="154" customWidth="1"/>
    <col min="8" max="8" width="22.6640625" style="154" customWidth="1"/>
    <col min="9" max="9" width="19.21875" style="154" hidden="1" customWidth="1"/>
    <col min="10" max="10" width="11.6640625" style="154" hidden="1" customWidth="1"/>
    <col min="11" max="11" width="12.21875" style="154" hidden="1" customWidth="1"/>
    <col min="12" max="12" width="8.88671875" style="154" customWidth="1"/>
    <col min="13" max="16384" width="8.88671875" style="154"/>
  </cols>
  <sheetData>
    <row r="1" spans="1:11" ht="57.45" customHeight="1" x14ac:dyDescent="0.3">
      <c r="A1" s="379" t="s">
        <v>315</v>
      </c>
      <c r="B1" s="380"/>
      <c r="C1" s="380"/>
      <c r="D1" s="380"/>
      <c r="E1" s="380"/>
      <c r="F1" s="380"/>
      <c r="G1" s="380"/>
      <c r="H1" s="381"/>
      <c r="I1" s="155"/>
      <c r="J1" s="10"/>
      <c r="K1" s="156">
        <f>1.01304125*1.11*1.133</f>
        <v>1.2740310672374999</v>
      </c>
    </row>
    <row r="2" spans="1:11" ht="18" customHeight="1" x14ac:dyDescent="0.3">
      <c r="A2" s="226" t="s">
        <v>316</v>
      </c>
      <c r="B2" s="377"/>
      <c r="C2" s="377"/>
      <c r="D2" s="377"/>
      <c r="E2" s="377"/>
      <c r="F2" s="377"/>
      <c r="G2" s="377"/>
      <c r="H2" s="378"/>
      <c r="I2" s="157"/>
      <c r="J2" s="10"/>
      <c r="K2" s="10"/>
    </row>
    <row r="3" spans="1:11" ht="57.3" customHeight="1" x14ac:dyDescent="0.3">
      <c r="A3" s="67" t="s">
        <v>23</v>
      </c>
      <c r="B3" s="145" t="s">
        <v>317</v>
      </c>
      <c r="C3" s="3" t="s">
        <v>318</v>
      </c>
      <c r="D3" s="3" t="s">
        <v>328</v>
      </c>
      <c r="E3" s="3" t="s">
        <v>319</v>
      </c>
      <c r="F3" s="158"/>
      <c r="G3" s="3" t="s">
        <v>320</v>
      </c>
      <c r="H3" s="3" t="s">
        <v>321</v>
      </c>
      <c r="I3" s="157"/>
      <c r="J3" s="10"/>
      <c r="K3" s="10"/>
    </row>
    <row r="4" spans="1:11" ht="15.6" customHeight="1" x14ac:dyDescent="0.3">
      <c r="A4" s="35">
        <v>1</v>
      </c>
      <c r="B4" s="35">
        <v>2</v>
      </c>
      <c r="C4" s="35">
        <v>3</v>
      </c>
      <c r="D4" s="35">
        <v>4</v>
      </c>
      <c r="E4" s="35">
        <v>5</v>
      </c>
      <c r="F4" s="158"/>
      <c r="G4" s="35">
        <v>5</v>
      </c>
      <c r="H4" s="35">
        <v>6</v>
      </c>
      <c r="I4" s="157"/>
      <c r="J4" s="10"/>
      <c r="K4" s="16"/>
    </row>
    <row r="5" spans="1:11" ht="46.2" customHeight="1" x14ac:dyDescent="0.3">
      <c r="A5" s="47"/>
      <c r="B5" s="145" t="str">
        <f>'Տեղային Շ-Մ '!C12</f>
        <v>Քանդման և ապամոտաժման աշխատանքներ / Работы по разборке и демонтажу</v>
      </c>
      <c r="C5" s="32"/>
      <c r="D5" s="32"/>
      <c r="E5" s="32"/>
      <c r="F5" s="158"/>
      <c r="G5" s="32"/>
      <c r="H5" s="159"/>
      <c r="I5" s="157"/>
      <c r="J5" s="10"/>
      <c r="K5" s="16"/>
    </row>
    <row r="6" spans="1:11" ht="87" customHeight="1" x14ac:dyDescent="0.3">
      <c r="A6" s="79">
        <v>1</v>
      </c>
      <c r="B6" s="160" t="str">
        <f>'Տեղային Շ-Մ '!C13</f>
        <v>Տարածքի մաքրում և պատրաստում շինարարական աշխատանքների համար / Очистка территории и подготовка к строительным работам</v>
      </c>
      <c r="C6" s="67" t="str">
        <f>'Տեղային Շ-Մ '!D13</f>
        <v>ք/մ / кв.м</v>
      </c>
      <c r="D6" s="81">
        <f>'Տեղային Շ-Մ '!E13</f>
        <v>2850</v>
      </c>
      <c r="E6" s="35">
        <f>'Տեղային Շ-Մ '!O13</f>
        <v>1.3813335000000001E-2</v>
      </c>
      <c r="F6" s="161">
        <f t="shared" ref="F6:F19" si="0">E6*D6</f>
        <v>39.368004750000004</v>
      </c>
      <c r="G6" s="162">
        <f t="shared" ref="G6:G19" si="1">E6*$K$1</f>
        <v>1.7598617932159114E-2</v>
      </c>
      <c r="H6" s="163">
        <f t="shared" ref="H6:H19" si="2">G6*D6</f>
        <v>50.156061106653475</v>
      </c>
      <c r="I6" s="157"/>
      <c r="J6" s="10"/>
      <c r="K6" s="16"/>
    </row>
    <row r="7" spans="1:11" ht="87" customHeight="1" x14ac:dyDescent="0.3">
      <c r="A7" s="79">
        <v>2</v>
      </c>
      <c r="B7" s="160" t="str">
        <f>'Տեղային Շ-Մ '!C15</f>
        <v>Խաղասարքերի և մարզասարքերի ապամոնտաժում/Демонтаж игровых и спортивных сооружений</v>
      </c>
      <c r="C7" s="67" t="str">
        <f>'Տեղային Շ-Մ '!D15</f>
        <v>հատ / штук</v>
      </c>
      <c r="D7" s="81">
        <f>'Տեղային Շ-Մ '!E15</f>
        <v>2</v>
      </c>
      <c r="E7" s="35">
        <f>'Տեղային Շ-Մ '!O15</f>
        <v>11.8637622</v>
      </c>
      <c r="F7" s="164">
        <f t="shared" si="0"/>
        <v>23.7275244</v>
      </c>
      <c r="G7" s="162">
        <f t="shared" si="1"/>
        <v>15.11480161711791</v>
      </c>
      <c r="H7" s="163">
        <f t="shared" si="2"/>
        <v>30.229603234235821</v>
      </c>
      <c r="I7" s="157"/>
      <c r="J7" s="10"/>
      <c r="K7" s="16"/>
    </row>
    <row r="8" spans="1:11" ht="87" customHeight="1" x14ac:dyDescent="0.3">
      <c r="A8" s="79">
        <v>3</v>
      </c>
      <c r="B8" s="160" t="str">
        <f>'Տեղային Շ-Մ '!C17</f>
        <v>Տաղավարների ապամոնտաժում / Демонтаж беседок</v>
      </c>
      <c r="C8" s="67" t="str">
        <f>'Տեղային Շ-Մ '!D17</f>
        <v>ք/մ / кв.м</v>
      </c>
      <c r="D8" s="81">
        <f>'Տեղային Շ-Մ '!E17</f>
        <v>12</v>
      </c>
      <c r="E8" s="35">
        <f>'Տեղային Շ-Մ '!O17</f>
        <v>4.0691429999999995</v>
      </c>
      <c r="F8" s="164">
        <f t="shared" si="0"/>
        <v>48.829715999999991</v>
      </c>
      <c r="G8" s="162">
        <f t="shared" si="1"/>
        <v>5.1842145990320017</v>
      </c>
      <c r="H8" s="163">
        <f t="shared" si="2"/>
        <v>62.21057518838402</v>
      </c>
      <c r="I8" s="157"/>
      <c r="J8" s="10"/>
      <c r="K8" s="16"/>
    </row>
    <row r="9" spans="1:11" ht="87" customHeight="1" x14ac:dyDescent="0.3">
      <c r="A9" s="79">
        <v>4</v>
      </c>
      <c r="B9" s="160" t="str">
        <f>'Տեղային Շ-Մ '!C19</f>
        <v>Մետաղական ճաղավանդակի ապամոնտաժում - բարձրությունը 1 մետր, հիմքերի հետ միասին / Демонтаж металлического ограждения высотой 1 м вместе с основаниями</v>
      </c>
      <c r="C9" s="67" t="str">
        <f>'Տեղային Շ-Մ '!D19</f>
        <v>գծմ / м</v>
      </c>
      <c r="D9" s="81">
        <f>'Տեղային Շ-Մ '!E19</f>
        <v>28</v>
      </c>
      <c r="E9" s="35">
        <f>'Տեղային Շ-Մ '!O19</f>
        <v>0.95810183999999998</v>
      </c>
      <c r="F9" s="164">
        <f t="shared" si="0"/>
        <v>26.826851519999998</v>
      </c>
      <c r="G9" s="162">
        <f t="shared" si="1"/>
        <v>1.2206515097374124</v>
      </c>
      <c r="H9" s="163">
        <f t="shared" si="2"/>
        <v>34.178242272647552</v>
      </c>
      <c r="I9" s="157"/>
      <c r="J9" s="10"/>
      <c r="K9" s="16"/>
    </row>
    <row r="10" spans="1:11" ht="87" customHeight="1" x14ac:dyDescent="0.3">
      <c r="A10" s="79">
        <v>5</v>
      </c>
      <c r="B10" s="160" t="str">
        <f>'Տեղային Շ-Մ '!C21</f>
        <v>Մետաղական ճաղավանդակի ապամոնտաժում - բարձրությունը 3 մետր, հիմքերի հետ միասին / Демонтаж металлического ограждения высотой 3 м вместе с основаниями</v>
      </c>
      <c r="C10" s="67" t="str">
        <f>'Տեղային Շ-Մ '!D21</f>
        <v>գծմ / м</v>
      </c>
      <c r="D10" s="81">
        <f>'Տեղային Շ-Մ '!E21</f>
        <v>15</v>
      </c>
      <c r="E10" s="35">
        <f>'Տեղային Շ-Մ '!O21</f>
        <v>1.0082642399999999</v>
      </c>
      <c r="F10" s="164">
        <f t="shared" si="0"/>
        <v>15.1239636</v>
      </c>
      <c r="G10" s="162">
        <f t="shared" si="1"/>
        <v>1.2845599657446067</v>
      </c>
      <c r="H10" s="163">
        <f t="shared" si="2"/>
        <v>19.268399486169102</v>
      </c>
      <c r="I10" s="157"/>
      <c r="J10" s="10"/>
      <c r="K10" s="16"/>
    </row>
    <row r="11" spans="1:11" ht="87" customHeight="1" x14ac:dyDescent="0.3">
      <c r="A11" s="79">
        <v>6</v>
      </c>
      <c r="B11" s="160" t="str">
        <f>'Տեղային Շ-Մ '!C23</f>
        <v>Փողոցային նստարանների ապամոնտաժում, 0.6x1.8մ / Демонтаж уличных скамеек, 0,6×1,8 м</v>
      </c>
      <c r="C11" s="67" t="str">
        <f>'Տեղային Շ-Մ '!D23</f>
        <v>հատ / штук</v>
      </c>
      <c r="D11" s="81">
        <f>'Տեղային Շ-Մ '!E23</f>
        <v>3</v>
      </c>
      <c r="E11" s="35">
        <f>'Տեղային Շ-Մ '!O23</f>
        <v>8</v>
      </c>
      <c r="F11" s="164">
        <f t="shared" si="0"/>
        <v>24</v>
      </c>
      <c r="G11" s="162">
        <f t="shared" si="1"/>
        <v>10.192248537899999</v>
      </c>
      <c r="H11" s="163">
        <f t="shared" si="2"/>
        <v>30.576745613699998</v>
      </c>
      <c r="I11" s="157"/>
      <c r="J11" s="10"/>
      <c r="K11" s="16"/>
    </row>
    <row r="12" spans="1:11" ht="87" customHeight="1" x14ac:dyDescent="0.3">
      <c r="A12" s="79">
        <v>7</v>
      </c>
      <c r="B12" s="160" t="str">
        <f>'Տեղային Շ-Մ '!C25</f>
        <v>Ավելի քան 1 խ/մ ծավալով բետոնե և երկաթբետոնե կառուցվածքների ապամոնտաժում՝ ապամոնտաժիչ մուրճերի (հարվածային մուրճերի) օգնությամբ /  Демонтаж бетонных и железобетонных конструкций объёмом более 1 кб.м с помощью отбойных молотков</v>
      </c>
      <c r="C12" s="67" t="str">
        <f>'Տեղային Շ-Մ '!D25</f>
        <v>խմ / кб.м</v>
      </c>
      <c r="D12" s="81">
        <f>'Տեղային Շ-Մ '!E25</f>
        <v>31</v>
      </c>
      <c r="E12" s="35">
        <f>'Տեղային Շ-Մ '!O25</f>
        <v>31.504165200000003</v>
      </c>
      <c r="F12" s="164">
        <f t="shared" si="0"/>
        <v>976.6291212000001</v>
      </c>
      <c r="G12" s="162">
        <f t="shared" si="1"/>
        <v>40.137285212182512</v>
      </c>
      <c r="H12" s="163">
        <f t="shared" si="2"/>
        <v>1244.255841577658</v>
      </c>
      <c r="I12" s="157"/>
      <c r="J12" s="10"/>
      <c r="K12" s="16"/>
    </row>
    <row r="13" spans="1:11" ht="87" customHeight="1" x14ac:dyDescent="0.3">
      <c r="A13" s="79">
        <v>8</v>
      </c>
      <c r="B13" s="160" t="str">
        <f>'Տեղային Շ-Մ '!C27</f>
        <v>Եզրաքարերի ապամոնտաժում հիմքերի հետ միասին / Демонтаж бордюров вместе с основаниями</v>
      </c>
      <c r="C13" s="67" t="str">
        <f>'Տեղային Շ-Մ '!D27</f>
        <v>գծմ / м</v>
      </c>
      <c r="D13" s="81">
        <f>'Տեղային Շ-Մ '!E27</f>
        <v>20</v>
      </c>
      <c r="E13" s="35">
        <f>'Տեղային Շ-Մ '!O27</f>
        <v>1.1035728</v>
      </c>
      <c r="F13" s="164">
        <f t="shared" si="0"/>
        <v>22.071456000000001</v>
      </c>
      <c r="G13" s="162">
        <f t="shared" si="1"/>
        <v>1.405986032158276</v>
      </c>
      <c r="H13" s="163">
        <f t="shared" si="2"/>
        <v>28.119720643165522</v>
      </c>
      <c r="I13" s="157"/>
      <c r="J13" s="10"/>
      <c r="K13" s="16"/>
    </row>
    <row r="14" spans="1:11" ht="87" customHeight="1" x14ac:dyDescent="0.3">
      <c r="A14" s="79">
        <v>9</v>
      </c>
      <c r="B14" s="160" t="str">
        <f>'Տեղային Շ-Մ '!C29</f>
        <v>Ասֆալտբետոնե շերտի կտրում / Резка асфальтобетонного слоя</v>
      </c>
      <c r="C14" s="67" t="str">
        <f>'Տեղային Շ-Մ '!D29</f>
        <v>գծմ / м</v>
      </c>
      <c r="D14" s="81">
        <f>'Տեղային Շ-Մ '!E29</f>
        <v>50</v>
      </c>
      <c r="E14" s="35">
        <f>'Տեղային Շ-Մ '!O29</f>
        <v>0.34321875299999999</v>
      </c>
      <c r="F14" s="164">
        <f t="shared" si="0"/>
        <v>17.160937650000001</v>
      </c>
      <c r="G14" s="162">
        <f t="shared" si="1"/>
        <v>0.43727135418051388</v>
      </c>
      <c r="H14" s="163">
        <f t="shared" si="2"/>
        <v>21.863567709025695</v>
      </c>
      <c r="I14" s="157"/>
      <c r="J14" s="10"/>
      <c r="K14" s="16"/>
    </row>
    <row r="15" spans="1:11" ht="87" customHeight="1" x14ac:dyDescent="0.3">
      <c r="A15" s="79">
        <v>10</v>
      </c>
      <c r="B15" s="160" t="str">
        <f>'Տեղային Շ-Մ '!C31</f>
        <v>Հանքաձյութով տոկորված խճային ծածկույթների քանդում / Разборка щебёночных покрытий, пՀանքանյութով տոգորված ավազախճային շերտի քանդում, միջին հաստությունը 100մմ / Разборка песчано-гравийного слоя, пропитанного вяжущим материалом, средней толщиной 100 ммропитанных битумом</v>
      </c>
      <c r="C15" s="67" t="str">
        <f>'Տեղային Շ-Մ '!D31</f>
        <v>խմ / кб.м</v>
      </c>
      <c r="D15" s="81">
        <f>'Տեղային Շ-Մ '!E31</f>
        <v>40</v>
      </c>
      <c r="E15" s="35">
        <f>'Տեղային Շ-Մ '!O31</f>
        <v>0.73936960200000001</v>
      </c>
      <c r="F15" s="164">
        <f t="shared" si="0"/>
        <v>29.574784080000001</v>
      </c>
      <c r="G15" s="162">
        <f t="shared" si="1"/>
        <v>0.94197984311902561</v>
      </c>
      <c r="H15" s="163">
        <f t="shared" si="2"/>
        <v>37.679193724761021</v>
      </c>
      <c r="I15" s="157"/>
      <c r="J15" s="10"/>
      <c r="K15" s="16"/>
    </row>
    <row r="16" spans="1:11" ht="87" customHeight="1" x14ac:dyDescent="0.3">
      <c r="A16" s="79">
        <v>11</v>
      </c>
      <c r="B16" s="160" t="str">
        <f>'Տեղային Շ-Մ '!C33</f>
        <v>Ասֆալտբետոնե շերտի քանդում, միջին հաստությունը 90մմ / Разборка асфальтобетонного слоя, средней толщиной 90 мм</v>
      </c>
      <c r="C16" s="67" t="str">
        <f>'Տեղային Շ-Մ '!D33</f>
        <v>խմ / кб.м</v>
      </c>
      <c r="D16" s="81">
        <f>'Տեղային Շ-Մ '!E33</f>
        <v>36</v>
      </c>
      <c r="E16" s="35">
        <f>'Տեղային Շ-Մ '!O33</f>
        <v>4.4782970399999993</v>
      </c>
      <c r="F16" s="164">
        <f t="shared" si="0"/>
        <v>161.21869343999998</v>
      </c>
      <c r="G16" s="162">
        <f t="shared" si="1"/>
        <v>5.705489557277736</v>
      </c>
      <c r="H16" s="163">
        <f t="shared" si="2"/>
        <v>205.3976240619985</v>
      </c>
      <c r="I16" s="165"/>
      <c r="J16" s="10"/>
      <c r="K16" s="16"/>
    </row>
    <row r="17" spans="1:11" ht="87" customHeight="1" x14ac:dyDescent="0.3">
      <c r="A17" s="79">
        <v>12</v>
      </c>
      <c r="B17" s="160" t="str">
        <f>'Տեղային Շ-Մ '!C35</f>
        <v>Փողոցային լապտերների ապամոնտաժում հիմքերով / Демонтаж уличных фонарей с основаниями</v>
      </c>
      <c r="C17" s="67" t="str">
        <f>'Տեղային Շ-Մ '!D35</f>
        <v>հատ / штук</v>
      </c>
      <c r="D17" s="81">
        <f>'Տեղային Շ-Մ '!E35</f>
        <v>3</v>
      </c>
      <c r="E17" s="35">
        <f>'Տեղային Շ-Մ '!O35</f>
        <v>6.5809979999999992</v>
      </c>
      <c r="F17" s="164">
        <f t="shared" si="0"/>
        <v>19.742993999999996</v>
      </c>
      <c r="G17" s="162">
        <f t="shared" si="1"/>
        <v>8.3843959054278514</v>
      </c>
      <c r="H17" s="163">
        <f t="shared" si="2"/>
        <v>25.153187716283554</v>
      </c>
      <c r="I17" s="165"/>
      <c r="J17" s="10"/>
      <c r="K17" s="16"/>
    </row>
    <row r="18" spans="1:11" ht="87" customHeight="1" x14ac:dyDescent="0.3">
      <c r="A18" s="79">
        <v>13</v>
      </c>
      <c r="B18" s="160" t="str">
        <f>'Տեղային Շ-Մ '!C37</f>
        <v>Շին աղբի բարձում մեխանիզմով ի/թ մեքենաները /  Погрузка строительного мусора механизмами в автотранспортные средства</v>
      </c>
      <c r="C18" s="67" t="str">
        <f>'Տեղային Շ-Մ '!D37</f>
        <v>տ / т</v>
      </c>
      <c r="D18" s="81">
        <f>'Տեղային Շ-Մ '!E37</f>
        <v>320</v>
      </c>
      <c r="E18" s="35">
        <f>'Տեղային Շ-Մ '!O37</f>
        <v>0.80800000000000005</v>
      </c>
      <c r="F18" s="164">
        <f t="shared" si="0"/>
        <v>258.56</v>
      </c>
      <c r="G18" s="162">
        <f t="shared" si="1"/>
        <v>1.0294171023279</v>
      </c>
      <c r="H18" s="163">
        <f t="shared" si="2"/>
        <v>329.41347274492796</v>
      </c>
      <c r="I18" s="165"/>
      <c r="J18" s="10"/>
      <c r="K18" s="16"/>
    </row>
    <row r="19" spans="1:11" ht="87" customHeight="1" x14ac:dyDescent="0.3">
      <c r="A19" s="79">
        <v>14</v>
      </c>
      <c r="B19" s="160" t="str">
        <f>'Տեղային Շ-Մ '!C39</f>
        <v>Շին․ աղբի տեղափոխում 13 կմ / Перевозка строительного мусора на расстояние 13 к</v>
      </c>
      <c r="C19" s="67" t="str">
        <f>'Տեղային Շ-Մ '!D39</f>
        <v>տ / т</v>
      </c>
      <c r="D19" s="81">
        <f>'Տեղային Շ-Մ '!E39</f>
        <v>320</v>
      </c>
      <c r="E19" s="35">
        <f>'Տեղային Շ-Մ '!O39</f>
        <v>2.8659923999999997</v>
      </c>
      <c r="F19" s="166">
        <f t="shared" si="0"/>
        <v>917.11756799999989</v>
      </c>
      <c r="G19" s="162">
        <f t="shared" si="1"/>
        <v>3.6513633560665633</v>
      </c>
      <c r="H19" s="163">
        <f t="shared" si="2"/>
        <v>1168.4362739413002</v>
      </c>
      <c r="I19" s="165"/>
      <c r="J19" s="10"/>
      <c r="K19" s="16"/>
    </row>
    <row r="20" spans="1:11" ht="30" customHeight="1" x14ac:dyDescent="0.3">
      <c r="A20" s="167"/>
      <c r="B20" s="147" t="str">
        <f>'Տեղային Շ-Մ '!C41</f>
        <v>Ընդամենը / Итого</v>
      </c>
      <c r="C20" s="168" t="str">
        <f>'Տեղային Շ-Մ '!D41</f>
        <v>հազ. դր. / тыс. драмов</v>
      </c>
      <c r="D20" s="167"/>
      <c r="E20" s="169"/>
      <c r="F20" s="170">
        <f>SUM(F6:F19)</f>
        <v>2579.9516146399997</v>
      </c>
      <c r="G20" s="169"/>
      <c r="H20" s="171">
        <f>SUM(H6:H19)</f>
        <v>3286.9385090209107</v>
      </c>
      <c r="I20" s="165"/>
      <c r="J20" s="10"/>
      <c r="K20" s="16"/>
    </row>
    <row r="21" spans="1:11" ht="69" customHeight="1" x14ac:dyDescent="0.3">
      <c r="A21" s="47"/>
      <c r="B21" s="145" t="str">
        <f>'Տեղային Շ-Մ '!C42</f>
        <v>Հողային աշխատանքներ / Земляные работы</v>
      </c>
      <c r="C21" s="47"/>
      <c r="D21" s="47"/>
      <c r="E21" s="32"/>
      <c r="F21" s="172"/>
      <c r="G21" s="74"/>
      <c r="H21" s="159"/>
      <c r="I21" s="165"/>
      <c r="J21" s="10"/>
      <c r="K21" s="16"/>
    </row>
    <row r="22" spans="1:11" ht="69" customHeight="1" x14ac:dyDescent="0.3">
      <c r="A22" s="79">
        <v>1</v>
      </c>
      <c r="B22" s="160" t="str">
        <f>'Տեղային Շ-Մ '!C43</f>
        <v>27 կետով նախատեսվող ցանկապատի հիմքերի փորում, 500x500x1300մմ չափերով / Разработка ям под основания предусмотренного в 54 точках ограждения, размерами 500x500x1000 мм</v>
      </c>
      <c r="C22" s="67" t="str">
        <f>'Տեղային Շ-Մ '!D43</f>
        <v>խմ / кб.м</v>
      </c>
      <c r="D22" s="81">
        <f>'Տեղային Շ-Մ '!E43</f>
        <v>9.6525000000000016</v>
      </c>
      <c r="E22" s="35">
        <f>'Տեղային Շ-Մ '!O43</f>
        <v>2.7589320000000002</v>
      </c>
      <c r="F22" s="164">
        <f t="shared" ref="F22:F28" si="3">E22*D22</f>
        <v>26.630591130000006</v>
      </c>
      <c r="G22" s="81">
        <f t="shared" ref="G22:G28" si="4">E22*$K$1</f>
        <v>3.5149650803956902</v>
      </c>
      <c r="H22" s="173">
        <f t="shared" ref="H22:H28" si="5">G22*D22</f>
        <v>33.928200438519404</v>
      </c>
      <c r="I22" s="165"/>
      <c r="J22" s="10"/>
      <c r="K22" s="16"/>
    </row>
    <row r="23" spans="1:11" ht="69" customHeight="1" x14ac:dyDescent="0.3">
      <c r="A23" s="79">
        <f>'Տեղային Շ-Մ '!A45</f>
        <v>2</v>
      </c>
      <c r="B23" s="160" t="str">
        <f>'Տեղային Շ-Մ '!C45</f>
        <v>25 կետում նախատեսված սահմանազատող ցանկապատի հիմքերի փորում՝ 500х500х1000 մմ չափերով / Разработка котлованов под фундаменты ограждающего забора в 25 точках размером 500х500х1000 мм</v>
      </c>
      <c r="C23" s="67" t="str">
        <f>'Տեղային Շ-Մ '!D45</f>
        <v>խմ / кб.м</v>
      </c>
      <c r="D23" s="81">
        <f>'Տեղային Շ-Մ '!E45</f>
        <v>6.8750000000000009</v>
      </c>
      <c r="E23" s="35">
        <f>'Տեղային Շ-Մ '!O45</f>
        <v>2.7589320000000002</v>
      </c>
      <c r="F23" s="164">
        <f t="shared" si="3"/>
        <v>18.967657500000005</v>
      </c>
      <c r="G23" s="81">
        <f t="shared" si="4"/>
        <v>3.5149650803956902</v>
      </c>
      <c r="H23" s="173">
        <f t="shared" si="5"/>
        <v>24.165384927720375</v>
      </c>
      <c r="I23" s="165"/>
      <c r="J23" s="10"/>
      <c r="K23" s="16"/>
    </row>
    <row r="24" spans="1:11" ht="69" customHeight="1" x14ac:dyDescent="0.3">
      <c r="A24" s="79">
        <f>'Տեղային Շ-Մ '!A47</f>
        <v>3</v>
      </c>
      <c r="B24" s="160" t="str">
        <f>'Տեղային Շ-Մ '!C47</f>
        <v xml:space="preserve">33 կետում նախատեսված սահմանազատող բազրիքների հիմքերի փորում՝ 500X500X1000 մմ չափերով / Разработка котлованов под фундаменты ограждающих перил в 33 точках размером 500X500X1000 мм
</v>
      </c>
      <c r="C24" s="67" t="str">
        <f>'Տեղային Շ-Մ '!D47</f>
        <v>խմ / кб.м</v>
      </c>
      <c r="D24" s="81">
        <f>'Տեղային Շ-Մ '!E47</f>
        <v>9.0750000000000011</v>
      </c>
      <c r="E24" s="35">
        <f>'Տեղային Շ-Մ '!O47</f>
        <v>2.7589320000000002</v>
      </c>
      <c r="F24" s="164">
        <f t="shared" si="3"/>
        <v>25.037307900000005</v>
      </c>
      <c r="G24" s="81">
        <f t="shared" si="4"/>
        <v>3.5149650803956902</v>
      </c>
      <c r="H24" s="173">
        <f t="shared" si="5"/>
        <v>31.898308104590892</v>
      </c>
      <c r="I24" s="165"/>
      <c r="J24" s="10"/>
      <c r="K24" s="16"/>
    </row>
    <row r="25" spans="1:11" ht="69" customHeight="1" x14ac:dyDescent="0.3">
      <c r="A25" s="79">
        <v>4</v>
      </c>
      <c r="B25" s="160" t="str">
        <f>'Տեղային Շ-Մ '!C49</f>
        <v xml:space="preserve">Բասկետբոլի վահանակների համար 2 կետում հիմքերի փորում և ֆուտբոլի դարպասների համար 4 կետում հիմքերի փորում՝ 1000x500x500 մմ չափերով/Разработка котлованов под фундаменты баскетбольных щитов в 2 точках и под фундаменты футбольных ворот в 4 точках размером 1000x500x500 мм
</v>
      </c>
      <c r="C25" s="67" t="str">
        <f>'Տեղային Շ-Մ '!D49</f>
        <v>խմ / кб.м</v>
      </c>
      <c r="D25" s="81">
        <f>'Տեղային Շ-Մ '!E49</f>
        <v>1.6500000000000001</v>
      </c>
      <c r="E25" s="35">
        <f>'Տեղային Շ-Մ '!O49</f>
        <v>2.7589320000000002</v>
      </c>
      <c r="F25" s="164">
        <f t="shared" si="3"/>
        <v>4.5522378000000003</v>
      </c>
      <c r="G25" s="81">
        <f t="shared" si="4"/>
        <v>3.5149650803956902</v>
      </c>
      <c r="H25" s="173">
        <f t="shared" si="5"/>
        <v>5.7996923826528892</v>
      </c>
      <c r="I25" s="165"/>
      <c r="J25" s="10"/>
      <c r="K25" s="16"/>
    </row>
    <row r="26" spans="1:11" ht="69" customHeight="1" x14ac:dyDescent="0.3">
      <c r="A26" s="79">
        <v>5</v>
      </c>
      <c r="B26" s="160" t="str">
        <f>'Տեղային Շ-Մ '!C51</f>
        <v>15 կետով նախատեսվող լուսասյուների հիմքերի փորում, 500x500x1000մմ չափերով / Разработка ям под основания предусмотренных 15 световых столбов, размерами 500×500×1000 мм</v>
      </c>
      <c r="C26" s="67" t="str">
        <f>'Տեղային Շ-Մ '!D51</f>
        <v>խմ / кб.м</v>
      </c>
      <c r="D26" s="81">
        <f>'Տեղային Շ-Մ '!E51</f>
        <v>4.125</v>
      </c>
      <c r="E26" s="35">
        <f>'Տեղային Շ-Մ '!O51</f>
        <v>2.7589320000000002</v>
      </c>
      <c r="F26" s="164">
        <f t="shared" si="3"/>
        <v>11.380594500000001</v>
      </c>
      <c r="G26" s="50">
        <f t="shared" si="4"/>
        <v>3.5149650803956902</v>
      </c>
      <c r="H26" s="173">
        <f t="shared" si="5"/>
        <v>14.499230956632221</v>
      </c>
      <c r="I26" s="165"/>
      <c r="J26" s="10"/>
      <c r="K26" s="16"/>
    </row>
    <row r="27" spans="1:11" ht="69" customHeight="1" x14ac:dyDescent="0.3">
      <c r="A27" s="79">
        <v>6</v>
      </c>
      <c r="B27" s="160" t="str">
        <f>'Տեղային Շ-Մ '!C53</f>
        <v>Գրունտի քանդում, 150մմ հաստությամբ,600 քմ մակերեսով / Разработка грунта толщиной 150 мм, на площади 600 м²</v>
      </c>
      <c r="C27" s="67" t="str">
        <f>'Տեղային Շ-Մ '!D53</f>
        <v>խմ / кб.м</v>
      </c>
      <c r="D27" s="81">
        <f>'Տեղային Շ-Մ '!E53</f>
        <v>45</v>
      </c>
      <c r="E27" s="35">
        <f>'Տեղային Շ-Մ '!O53</f>
        <v>2.7589320000000002</v>
      </c>
      <c r="F27" s="164">
        <f t="shared" si="3"/>
        <v>124.15194000000001</v>
      </c>
      <c r="G27" s="81">
        <f t="shared" si="4"/>
        <v>3.5149650803956902</v>
      </c>
      <c r="H27" s="173">
        <f t="shared" si="5"/>
        <v>158.17342861780605</v>
      </c>
      <c r="I27" s="165"/>
      <c r="J27" s="10"/>
      <c r="K27" s="16"/>
    </row>
    <row r="28" spans="1:11" ht="69" customHeight="1" x14ac:dyDescent="0.3">
      <c r="A28" s="79">
        <v>7</v>
      </c>
      <c r="B28" s="160" t="str">
        <f>'Տեղային Շ-Մ '!C55</f>
        <v>Բնահողի հարթեցումն ձեռքով / Планировка естественного грунта вручную</v>
      </c>
      <c r="C28" s="67" t="str">
        <f>'Տեղային Շ-Մ '!D55</f>
        <v>ք/մ / кв.м</v>
      </c>
      <c r="D28" s="81">
        <f>'Տեղային Շ-Մ '!E55</f>
        <v>600</v>
      </c>
      <c r="E28" s="35">
        <f>'Տեղային Շ-Մ '!O55</f>
        <v>0.28150829999999999</v>
      </c>
      <c r="F28" s="166">
        <f t="shared" si="3"/>
        <v>168.90497999999999</v>
      </c>
      <c r="G28" s="81">
        <f t="shared" si="4"/>
        <v>0.35865031988521429</v>
      </c>
      <c r="H28" s="173">
        <f t="shared" si="5"/>
        <v>215.19019193112857</v>
      </c>
      <c r="I28" s="165"/>
      <c r="J28" s="10"/>
      <c r="K28" s="16"/>
    </row>
    <row r="29" spans="1:11" ht="30" customHeight="1" x14ac:dyDescent="0.3">
      <c r="A29" s="167"/>
      <c r="B29" s="147" t="str">
        <f>'Տեղային Շ-Մ '!C57</f>
        <v>Ընդամենը / Итого</v>
      </c>
      <c r="C29" s="168" t="str">
        <f>'Տեղային Շ-Մ '!D57</f>
        <v>հազ. դր. / тыс. драмов</v>
      </c>
      <c r="D29" s="167"/>
      <c r="E29" s="169"/>
      <c r="F29" s="170">
        <f>SUM(F22:F28)</f>
        <v>379.62530882999999</v>
      </c>
      <c r="G29" s="169"/>
      <c r="H29" s="174">
        <f>SUM(H22:H28)</f>
        <v>483.65443735905035</v>
      </c>
      <c r="I29" s="165"/>
      <c r="J29" s="10"/>
      <c r="K29" s="16"/>
    </row>
    <row r="30" spans="1:11" ht="88.8" customHeight="1" x14ac:dyDescent="0.3">
      <c r="A30" s="47"/>
      <c r="B30" s="145" t="str">
        <f>'Տեղային Շ-Մ '!C58</f>
        <v>Ֆուտբոլի դաշտում ռետինե ծածկույթի իրականացում և բակի բարեկարգման աշխատանքներ / Устройство резинового покрытия на футбольном поле и работы по благоустройству дворовой территории</v>
      </c>
      <c r="C30" s="47"/>
      <c r="D30" s="83"/>
      <c r="E30" s="49"/>
      <c r="F30" s="175"/>
      <c r="G30" s="74"/>
      <c r="H30" s="176"/>
      <c r="I30" s="165"/>
      <c r="J30" s="10"/>
      <c r="K30" s="16"/>
    </row>
    <row r="31" spans="1:11" ht="88.8" customHeight="1" x14ac:dyDescent="0.3">
      <c r="A31" s="81">
        <v>1</v>
      </c>
      <c r="B31" s="6" t="str">
        <f>'Տեղային Շ-Մ '!C59</f>
        <v>Միաձույլ ե/բետոնե նախապատրաստական շերտի կառուցում B20 դասի բետոնով 90մմ / Устройство монолитного подготовительного ж/б слоя бетоном класса B20 толщиной 90 мм</v>
      </c>
      <c r="C31" s="67" t="str">
        <f>'Տեղային Շ-Մ '!D59</f>
        <v>խմ / кб.м</v>
      </c>
      <c r="D31" s="81">
        <f>'Տեղային Շ-Մ '!E59</f>
        <v>33.075000000000003</v>
      </c>
      <c r="E31" s="35">
        <f>'Տեղային Շ-Մ '!O59</f>
        <v>43.125016534800004</v>
      </c>
      <c r="F31" s="164">
        <f t="shared" ref="F31:F44" si="6">E31*D31</f>
        <v>1426.3599218885101</v>
      </c>
      <c r="G31" s="162">
        <f t="shared" ref="G31:G44" si="7">E31*$K$1</f>
        <v>54.942610840466081</v>
      </c>
      <c r="H31" s="163">
        <f t="shared" ref="H31:H44" si="8">G31*D31</f>
        <v>1817.2268535484159</v>
      </c>
      <c r="I31" s="165"/>
      <c r="J31" s="10"/>
      <c r="K31" s="16"/>
    </row>
    <row r="32" spans="1:11" ht="88.8" customHeight="1" x14ac:dyDescent="0.3">
      <c r="A32" s="81">
        <v>2</v>
      </c>
      <c r="B32" s="6" t="str">
        <f>'Տեղային Շ-Մ '!C64</f>
        <v>Ամրանացանցի տեղադրում ⌀4 Bp-I ամրանով / Укладка арматурной сетки из арматуры ⌀4 Bp</v>
      </c>
      <c r="C32" s="67" t="str">
        <f>'Տեղային Շ-Մ '!D64</f>
        <v>տ / т</v>
      </c>
      <c r="D32" s="81">
        <f>'Տեղային Շ-Մ '!E64</f>
        <v>1.125</v>
      </c>
      <c r="E32" s="35">
        <f>'Տեղային Շ-Մ '!O64</f>
        <v>21.252373199999997</v>
      </c>
      <c r="F32" s="164">
        <f t="shared" si="6"/>
        <v>23.908919849999997</v>
      </c>
      <c r="G32" s="162">
        <f t="shared" si="7"/>
        <v>27.076183709325637</v>
      </c>
      <c r="H32" s="163">
        <f t="shared" si="8"/>
        <v>30.460706672991343</v>
      </c>
      <c r="I32" s="165"/>
      <c r="J32" s="10"/>
      <c r="K32" s="16"/>
    </row>
    <row r="33" spans="1:11" ht="88.8" customHeight="1" x14ac:dyDescent="0.3">
      <c r="A33" s="81">
        <v>3</v>
      </c>
      <c r="B33" s="6" t="str">
        <f>'Տեղային Շ-Մ '!C67</f>
        <v>Ամրանացանց ⌀4 Bp-I, ք. 200x200 մմ / Арматурная сетка ⌀4 Bp-I, ячейка 200×2</v>
      </c>
      <c r="C33" s="67" t="str">
        <f>'Տեղային Շ-Մ '!D67</f>
        <v>ք/մ / кв.м</v>
      </c>
      <c r="D33" s="81">
        <f>'Տեղային Շ-Մ '!E67</f>
        <v>375</v>
      </c>
      <c r="E33" s="35">
        <f>'Տեղային Շ-Մ '!O67</f>
        <v>0.43025925600000003</v>
      </c>
      <c r="F33" s="164">
        <f t="shared" si="6"/>
        <v>161.34722100000002</v>
      </c>
      <c r="G33" s="162">
        <f t="shared" si="7"/>
        <v>0.5481636591104927</v>
      </c>
      <c r="H33" s="163">
        <f t="shared" si="8"/>
        <v>205.56137216643475</v>
      </c>
      <c r="I33" s="165"/>
      <c r="J33" s="10"/>
      <c r="K33" s="16"/>
    </row>
    <row r="34" spans="1:11" ht="88.8" customHeight="1" x14ac:dyDescent="0.3">
      <c r="A34" s="81">
        <v>4</v>
      </c>
      <c r="B34" s="6" t="str">
        <f>'Տեղային Շ-Մ '!C70</f>
        <v xml:space="preserve">Ցինկապատ անկյունակ 30x60x5մմ / Оцинкованный уголок 30×60×5 мм </v>
      </c>
      <c r="C34" s="67" t="str">
        <f>'Տեղային Շ-Մ '!D70</f>
        <v>գծմ / м</v>
      </c>
      <c r="D34" s="81">
        <f>'Տեղային Շ-Մ '!E70</f>
        <v>80</v>
      </c>
      <c r="E34" s="35">
        <f>'Տեղային Շ-Մ '!O70</f>
        <v>2.3777485200000004</v>
      </c>
      <c r="F34" s="164">
        <f t="shared" si="6"/>
        <v>190.21988160000004</v>
      </c>
      <c r="G34" s="162">
        <f t="shared" si="7"/>
        <v>3.0293254845579862</v>
      </c>
      <c r="H34" s="163">
        <f t="shared" si="8"/>
        <v>242.34603876463891</v>
      </c>
      <c r="I34" s="165"/>
      <c r="J34" s="10"/>
      <c r="K34" s="16"/>
    </row>
    <row r="35" spans="1:11" ht="145.80000000000001" customHeight="1" x14ac:dyDescent="0.3">
      <c r="A35" s="81">
        <v>5</v>
      </c>
      <c r="B35" s="6" t="str">
        <f>'Տեղային Շ-Մ '!C73</f>
        <v xml:space="preserve">Միաձույլ ռետինե (ստիրոլ - բութադիենային կաուչուկ) ծածկույթի իրականացում 10 մմ հաստությամբ (հաստեցումը և փռումը իրականացնել հատուկ տեխնիկայի միջոցով / հարթեցում - տաքացվող գլդոն - կատոկ / փռում - հատուկ տեխնիկայի միջոցով), ռետինի շերտի տակ պրայմերի իրականացում / Устройство монолитного резинового покрытия (стирол-бутадиеновый каучук) толщиной 10 мм (уплотнение и укладку выполнять специальной техникой / выравнивание — нагреваемым валиком-катком / укладка — специальной техникой), с устройством праймера под резиновый слой
</v>
      </c>
      <c r="C35" s="67" t="str">
        <f>'Տեղային Շ-Մ '!D73</f>
        <v>ք/մ / кв.м</v>
      </c>
      <c r="D35" s="81">
        <f>'Տեղային Շ-Մ '!E73</f>
        <v>360</v>
      </c>
      <c r="E35" s="35">
        <f>'Տեղային Շ-Մ '!O73</f>
        <v>11.998732878000002</v>
      </c>
      <c r="F35" s="164">
        <f t="shared" si="6"/>
        <v>4319.5438360800008</v>
      </c>
      <c r="G35" s="162">
        <f t="shared" si="7"/>
        <v>15.286758454056022</v>
      </c>
      <c r="H35" s="163">
        <f t="shared" si="8"/>
        <v>5503.2330434601681</v>
      </c>
      <c r="I35" s="165"/>
      <c r="J35" s="177"/>
      <c r="K35" s="16"/>
    </row>
    <row r="36" spans="1:11" ht="162.6" customHeight="1" x14ac:dyDescent="0.3">
      <c r="A36" s="81">
        <v>6</v>
      </c>
      <c r="B36" s="6" t="str">
        <f>'Տեղային Շ-Մ '!C77</f>
        <v>Միաձույլ ռետինե (Էթիլեն - Պրոպիլեն - Դիեն Մոնոմեր) ծածկույթի իրականացում  10 մմ հաստությամբ (հաստեցումը և փռումը իրականացնել հատուկ տեխնիկայի միջոցով / հարթեցում - տաքացվող գլդոն - կատոկ / փռում - հատուկ տեխնիկայի միջոցով) / Устройство монолитного резинового покрытия (этилен-пропилен-диеновый мономер, EPDM) толщиной 10 мм (уплотнение и укладку выполнять с применением специальной техники / выравнивание — подогреваемым валиком-катком / укладка — специализированной техникой).</v>
      </c>
      <c r="C36" s="67" t="str">
        <f>'Տեղային Շ-Մ '!D77</f>
        <v>ք/մ / кв.м</v>
      </c>
      <c r="D36" s="81">
        <f>'Տեղային Շ-Մ '!E77</f>
        <v>360</v>
      </c>
      <c r="E36" s="35">
        <f>'Տեղային Շ-Մ '!O77</f>
        <v>15.803130510000003</v>
      </c>
      <c r="F36" s="164">
        <f t="shared" si="6"/>
        <v>5689.126983600001</v>
      </c>
      <c r="G36" s="162">
        <f t="shared" si="7"/>
        <v>20.1336792293488</v>
      </c>
      <c r="H36" s="163">
        <f t="shared" si="8"/>
        <v>7248.1245225655684</v>
      </c>
      <c r="I36" s="165"/>
      <c r="J36" s="177"/>
      <c r="K36" s="16"/>
    </row>
    <row r="37" spans="1:11" ht="88.8" customHeight="1" x14ac:dyDescent="0.3">
      <c r="A37" s="81">
        <v>7</v>
      </c>
      <c r="B37" s="6" t="str">
        <f>'Տեղային Շ-Մ '!C80</f>
        <v>Պոլիուրեթանային ներկով գծանշումների իրականցում 80 մմ հաստությամբ (գույնը ըստ նախագծի) / Нанесение разметки полиуретановой краской шириной 80 мм (цвет — согласно проекту).</v>
      </c>
      <c r="C37" s="67" t="str">
        <f>'Տեղային Շ-Մ '!D80</f>
        <v>գծմ / м</v>
      </c>
      <c r="D37" s="81">
        <f>'Տեղային Շ-Մ '!E80</f>
        <v>190</v>
      </c>
      <c r="E37" s="35">
        <f>'Տեղային Շ-Մ '!O80</f>
        <v>0.95443973456400011</v>
      </c>
      <c r="F37" s="164">
        <f t="shared" si="6"/>
        <v>181.34354956716001</v>
      </c>
      <c r="G37" s="162">
        <f t="shared" si="7"/>
        <v>1.2159858736404492</v>
      </c>
      <c r="H37" s="163">
        <f t="shared" si="8"/>
        <v>231.03731599168535</v>
      </c>
      <c r="I37" s="165"/>
      <c r="J37" s="10"/>
      <c r="K37" s="16"/>
    </row>
    <row r="38" spans="1:11" ht="88.8" customHeight="1" x14ac:dyDescent="0.3">
      <c r="A38" s="81">
        <v>8</v>
      </c>
      <c r="B38" s="6" t="str">
        <f>'Տեղային Շ-Մ '!C84</f>
        <v>Առանց ծակոտիների բազալտե եզրաքարերի տեղադրում 150х300 ամրացումը ց/ա շաղախով  խտությունը հավասար կամ ավելի 2200 կգ/խմ / Укладка непористых базальтовых бордюров 150×300 с закреплением цементно-песчаным раствором, плотность — не менее 2200 кг/м³.</v>
      </c>
      <c r="C38" s="67" t="str">
        <f>'Տեղային Շ-Մ '!D84</f>
        <v>գծմ / м</v>
      </c>
      <c r="D38" s="81">
        <f>'Տեղային Շ-Մ '!E84</f>
        <v>200</v>
      </c>
      <c r="E38" s="35">
        <f>'Տեղային Շ-Մ '!O84</f>
        <v>10.80880652772</v>
      </c>
      <c r="F38" s="164">
        <f t="shared" si="6"/>
        <v>2161.7613055440002</v>
      </c>
      <c r="G38" s="162">
        <f t="shared" si="7"/>
        <v>13.770755316074768</v>
      </c>
      <c r="H38" s="163">
        <f t="shared" si="8"/>
        <v>2754.1510632149534</v>
      </c>
      <c r="I38" s="165"/>
      <c r="J38" s="10"/>
      <c r="K38" s="16"/>
    </row>
    <row r="39" spans="1:11" ht="88.8" customHeight="1" x14ac:dyDescent="0.3">
      <c r="A39" s="81">
        <v>9</v>
      </c>
      <c r="B39" s="6" t="str">
        <f>'Տեղային Շ-Մ '!C88</f>
        <v>Բետոնե եզրաքարերի մայթեզրերի տեղադրում 150x300մմ չափերով / Установка бетонных бортовых камней тротуарного типа, размером 150×300 мм</v>
      </c>
      <c r="C39" s="67" t="str">
        <f>'Տեղային Շ-Մ '!D88</f>
        <v>գծմ / м</v>
      </c>
      <c r="D39" s="81">
        <f>'Տեղային Շ-Մ '!E88</f>
        <v>175</v>
      </c>
      <c r="E39" s="35">
        <f>'Տեղային Շ-Մ '!O88</f>
        <v>6.4496009077200007</v>
      </c>
      <c r="F39" s="164">
        <f t="shared" si="6"/>
        <v>1128.6801588510002</v>
      </c>
      <c r="G39" s="162">
        <f t="shared" si="7"/>
        <v>8.2169919277184604</v>
      </c>
      <c r="H39" s="163">
        <f t="shared" si="8"/>
        <v>1437.9735873507307</v>
      </c>
      <c r="I39" s="165"/>
      <c r="J39" s="10"/>
      <c r="K39" s="16"/>
    </row>
    <row r="40" spans="1:11" ht="88.8" customHeight="1" x14ac:dyDescent="0.3">
      <c r="A40" s="81">
        <v>10</v>
      </c>
      <c r="B40" s="6" t="str">
        <f>'Տեղային Շ-Մ '!C92</f>
        <v>Դաշտի  և խաղահրապարակի համար խճի նախապատրաստական շերտի, 5-20 ֆրակցիայի, իրականացում 100-150 մմ հաստությամբ, 350 քմ մակերեսով / Устройство подготовительного слоя из щебня фракции 5–20 для поля и игровой площадки толщиной 100–150 мм, площадью 350 кв. м</v>
      </c>
      <c r="C40" s="67" t="str">
        <f>'Տեղային Շ-Մ '!D92</f>
        <v>խմ / кб.м</v>
      </c>
      <c r="D40" s="81">
        <f>'Տեղային Շ-Մ '!E92</f>
        <v>49.500000000000007</v>
      </c>
      <c r="E40" s="35">
        <f>'Տեղային Շ-Մ '!O92</f>
        <v>7.2463663800000013</v>
      </c>
      <c r="F40" s="164">
        <f t="shared" si="6"/>
        <v>358.69513581000012</v>
      </c>
      <c r="G40" s="162">
        <f t="shared" si="7"/>
        <v>9.23209589270534</v>
      </c>
      <c r="H40" s="163">
        <f t="shared" si="8"/>
        <v>456.98874668891438</v>
      </c>
      <c r="I40" s="165"/>
      <c r="J40" s="10"/>
      <c r="K40" s="16"/>
    </row>
    <row r="41" spans="1:11" ht="88.8" customHeight="1" x14ac:dyDescent="0.3">
      <c r="A41" s="81">
        <v>11</v>
      </c>
      <c r="B41" s="6" t="str">
        <f>'Տեղային Շ-Մ '!C95</f>
        <v>Դաշտի և խաղահրապարակի համար ավազի նախապատրաստական շերտի իրականացում 50 մմ հաստությամբ, 350 քմ մակերեսով / Устройство подготовительного слоя из песка для поля и игровой площадки толщиной 50 мм, площадью 350 кв. м</v>
      </c>
      <c r="C41" s="67" t="str">
        <f>'Տեղային Շ-Մ '!D95</f>
        <v>խմ / кб.м</v>
      </c>
      <c r="D41" s="81">
        <f>'Տեղային Շ-Մ '!E95</f>
        <v>19.8</v>
      </c>
      <c r="E41" s="35">
        <f>'Տեղային Շ-Մ '!O95</f>
        <v>8.0938366488000018</v>
      </c>
      <c r="F41" s="164">
        <f t="shared" si="6"/>
        <v>160.25796564624005</v>
      </c>
      <c r="G41" s="162">
        <f t="shared" si="7"/>
        <v>10.311799343716656</v>
      </c>
      <c r="H41" s="163">
        <f t="shared" si="8"/>
        <v>204.17362700558979</v>
      </c>
      <c r="I41" s="165"/>
      <c r="J41" s="10"/>
      <c r="K41" s="16"/>
    </row>
    <row r="42" spans="1:11" ht="88.8" customHeight="1" x14ac:dyDescent="0.3">
      <c r="A42" s="81">
        <v>12</v>
      </c>
      <c r="B42" s="6" t="str">
        <f>'Տեղային Շ-Մ '!C98</f>
        <v>Բետոնե սալահատակի իրականացում, սալաքարերի չափը 60 մմ չափերով, վիբրոպրես (տոմետ) / Устройство бетонной плитки, размер плит 60 мм, вибропрессованная (томет)</v>
      </c>
      <c r="C42" s="67" t="str">
        <f>'Տեղային Շ-Մ '!D98</f>
        <v>ք/մ / кв.м</v>
      </c>
      <c r="D42" s="81">
        <f>'Տեղային Շ-Մ '!E98</f>
        <v>465</v>
      </c>
      <c r="E42" s="35">
        <f>'Տեղային Շ-Մ '!O98</f>
        <v>7.7192508599999998</v>
      </c>
      <c r="F42" s="164">
        <f t="shared" si="6"/>
        <v>3589.4516499000001</v>
      </c>
      <c r="G42" s="162">
        <f t="shared" si="7"/>
        <v>9.8345654114397885</v>
      </c>
      <c r="H42" s="163">
        <f t="shared" si="8"/>
        <v>4573.0729163195019</v>
      </c>
      <c r="I42" s="165"/>
      <c r="J42" s="10"/>
      <c r="K42" s="16"/>
    </row>
    <row r="43" spans="1:11" ht="88.8" customHeight="1" x14ac:dyDescent="0.3">
      <c r="A43" s="81">
        <v>13</v>
      </c>
      <c r="B43" s="6" t="str">
        <f>'Տեղային Շ-Մ '!C101</f>
        <v>Բետոնե սալահատակի համար խճի նախապատրաստական շերտի 5-20 ֆրակցիայի, իրականացում 50-100 մմ հաստությամբ,465 քմ մակերեսով / Устройство подготовительного слоя из щебня фракции 5–20 под бетонную плитку толщиной 50–100 мм, площадью 465 кв. м</v>
      </c>
      <c r="C43" s="67" t="str">
        <f>'Տեղային Շ-Մ '!D101</f>
        <v>խմ / кб.м</v>
      </c>
      <c r="D43" s="81">
        <f>'Տեղային Շ-Մ '!E101</f>
        <v>37.200000000000003</v>
      </c>
      <c r="E43" s="35">
        <f>'Տեղային Շ-Մ '!O101</f>
        <v>7.2463663800000013</v>
      </c>
      <c r="F43" s="164">
        <f t="shared" si="6"/>
        <v>269.56482933600006</v>
      </c>
      <c r="G43" s="162">
        <f t="shared" si="7"/>
        <v>9.23209589270534</v>
      </c>
      <c r="H43" s="163">
        <f t="shared" si="8"/>
        <v>343.43396720863865</v>
      </c>
      <c r="I43" s="165"/>
      <c r="J43" s="10"/>
      <c r="K43" s="16"/>
    </row>
    <row r="44" spans="1:11" ht="88.8" customHeight="1" x14ac:dyDescent="0.3">
      <c r="A44" s="81">
        <v>14</v>
      </c>
      <c r="B44" s="6" t="str">
        <f>'Տեղային Շ-Մ '!C104</f>
        <v>Բետոնե սալահատակի համար ավազի նախապատրաստական շերտի իրականացում 50 մմ հաստությամբ, 465 քմ մակերեսով / Устройство подготовительного слоя из песка под бетонную плитку толщиной 50 мм, площадью 465 кв. м</v>
      </c>
      <c r="C44" s="67" t="str">
        <f>'Տեղային Շ-Մ '!D104</f>
        <v>խմ / кб.м</v>
      </c>
      <c r="D44" s="81">
        <f>'Տեղային Շ-Մ '!E104</f>
        <v>23.25</v>
      </c>
      <c r="E44" s="35">
        <f>'Տեղային Շ-Մ '!O104</f>
        <v>8.0938366488000018</v>
      </c>
      <c r="F44" s="166">
        <f t="shared" si="6"/>
        <v>188.18170208460003</v>
      </c>
      <c r="G44" s="162">
        <f t="shared" si="7"/>
        <v>10.311799343716656</v>
      </c>
      <c r="H44" s="163">
        <f t="shared" si="8"/>
        <v>239.74933474141224</v>
      </c>
      <c r="I44" s="165"/>
      <c r="J44" s="10"/>
      <c r="K44" s="16"/>
    </row>
    <row r="45" spans="1:11" ht="30" customHeight="1" x14ac:dyDescent="0.3">
      <c r="A45" s="167"/>
      <c r="B45" s="147" t="str">
        <f>'Տեղային Շ-Մ '!C107</f>
        <v>Ընդամենը / Итого</v>
      </c>
      <c r="C45" s="168" t="str">
        <f>'Տեղային Շ-Մ '!D107</f>
        <v>հազ. դր. / тыс. драмов</v>
      </c>
      <c r="D45" s="167"/>
      <c r="E45" s="169"/>
      <c r="F45" s="170">
        <f>SUM(F31:F44)</f>
        <v>19848.443060757512</v>
      </c>
      <c r="G45" s="169"/>
      <c r="H45" s="171">
        <f>SUM(H31:H44)</f>
        <v>25287.533095699648</v>
      </c>
      <c r="I45" s="165"/>
      <c r="J45" s="10"/>
      <c r="K45" s="16"/>
    </row>
    <row r="46" spans="1:11" ht="60" customHeight="1" x14ac:dyDescent="0.3">
      <c r="A46" s="47"/>
      <c r="B46" s="145" t="str">
        <f>'Տեղային Շ-Մ '!C108</f>
        <v>Ասֆալտի և շերտի իրականացում / Устройство асфальтового покрытия и слоя</v>
      </c>
      <c r="C46" s="47"/>
      <c r="D46" s="83"/>
      <c r="E46" s="49"/>
      <c r="F46" s="175"/>
      <c r="G46" s="74"/>
      <c r="H46" s="176"/>
      <c r="I46" s="165"/>
      <c r="J46" s="10"/>
      <c r="K46" s="16"/>
    </row>
    <row r="47" spans="1:11" ht="60" customHeight="1" x14ac:dyDescent="0.3">
      <c r="A47" s="81">
        <v>1</v>
      </c>
      <c r="B47" s="6" t="str">
        <f>'Տեղային Շ-Մ '!C109</f>
        <v>Խճային նախապատրաստական շերտ, 150մմ / Подготовительный слой из щебня, 150 мм</v>
      </c>
      <c r="C47" s="67" t="str">
        <f>'Տեղային Շ-Մ '!D109</f>
        <v>խմ / кб.м</v>
      </c>
      <c r="D47" s="81">
        <f>'Տեղային Շ-Մ '!E109</f>
        <v>60</v>
      </c>
      <c r="E47" s="35">
        <f>'Տեղային Շ-Մ '!O109</f>
        <v>7.2463663800000013</v>
      </c>
      <c r="F47" s="164">
        <f>E47*D47</f>
        <v>434.78198280000009</v>
      </c>
      <c r="G47" s="162">
        <f>E47*$K$1</f>
        <v>9.23209589270534</v>
      </c>
      <c r="H47" s="173">
        <f>G47*D47</f>
        <v>553.92575356232044</v>
      </c>
      <c r="I47" s="165"/>
      <c r="J47" s="10"/>
      <c r="K47" s="16"/>
    </row>
    <row r="48" spans="1:11" ht="60" customHeight="1" x14ac:dyDescent="0.3">
      <c r="A48" s="81">
        <v>2</v>
      </c>
      <c r="B48" s="6" t="str">
        <f>'Տեղային Շ-Մ '!C112</f>
        <v>Ավազային նախապատրաստական շերտ, 50մմ / Подготовительный слой из песка, 50 мм</v>
      </c>
      <c r="C48" s="67" t="str">
        <f>'Տեղային Շ-Մ '!D112</f>
        <v>խմ / кб.м</v>
      </c>
      <c r="D48" s="81">
        <f>'Տեղային Շ-Մ '!E112</f>
        <v>20</v>
      </c>
      <c r="E48" s="35">
        <f>'Տեղային Շ-Մ '!O112</f>
        <v>8.0938366488000018</v>
      </c>
      <c r="F48" s="164">
        <f>E48*D48</f>
        <v>161.87673297600003</v>
      </c>
      <c r="G48" s="162">
        <f>E48*$K$1</f>
        <v>10.311799343716656</v>
      </c>
      <c r="H48" s="173">
        <f>G48*D48</f>
        <v>206.23598687433312</v>
      </c>
      <c r="I48" s="165"/>
      <c r="J48" s="10"/>
      <c r="K48" s="16"/>
    </row>
    <row r="49" spans="1:11" ht="88.2" customHeight="1" x14ac:dyDescent="0.3">
      <c r="A49" s="81">
        <v>3</v>
      </c>
      <c r="B49" s="6" t="str">
        <f>'Տեղային Շ-Մ '!C115</f>
        <v>Ասֆալտբետոնե վերնաշերտ 50մմ հաստությամբ միջին հաստությամբ, մանրահատիկ կամ ավազային (I կարգի) / Верхний слой асфальтобетонного покрытия средней толщиной 50 мм, мелкозернистый или песчаный (I категории)</v>
      </c>
      <c r="C49" s="67" t="str">
        <f>'Տեղային Շ-Մ '!D115</f>
        <v>ք/մ / кв.м</v>
      </c>
      <c r="D49" s="81">
        <f>'Տեղային Շ-Մ '!E115</f>
        <v>400</v>
      </c>
      <c r="E49" s="35">
        <f>'Տեղային Շ-Մ '!O115</f>
        <v>4.3494047639999991</v>
      </c>
      <c r="F49" s="164">
        <f>E49*D49</f>
        <v>1739.7619055999996</v>
      </c>
      <c r="G49" s="162">
        <f>E49*$K$1</f>
        <v>5.5412767933267855</v>
      </c>
      <c r="H49" s="178">
        <f>G49*D49</f>
        <v>2216.5107173307142</v>
      </c>
      <c r="I49" s="165"/>
      <c r="J49" s="10"/>
      <c r="K49" s="16"/>
    </row>
    <row r="50" spans="1:11" ht="88.2" customHeight="1" x14ac:dyDescent="0.3">
      <c r="A50" s="81">
        <v>4</v>
      </c>
      <c r="B50" s="6" t="str">
        <f>'Տեղային Շ-Մ '!C118</f>
        <v>Ա/Բ բիտումային նախաշերտի իրականացում (1քմ-ին 4,12 կգ ծախսով), իրականացումը բիտումամաստիկային մեքենայով / Устройство битумного подгрунтовочного слоя а/б (с расходом 4,12 кг на 1 кв. м), выполняемое битумно-мастичной машиной</v>
      </c>
      <c r="C50" s="67" t="str">
        <f>'Տեղային Շ-Մ '!D118</f>
        <v>տ / т</v>
      </c>
      <c r="D50" s="81">
        <f>'Տեղային Շ-Մ '!E118</f>
        <v>1.6479999999999999</v>
      </c>
      <c r="E50" s="35">
        <f>'Տեղային Շ-Մ '!O118</f>
        <v>350.92553094000004</v>
      </c>
      <c r="F50" s="166">
        <f>E50*D50</f>
        <v>578.32527498912009</v>
      </c>
      <c r="G50" s="162">
        <f>E50*$K$1</f>
        <v>447.09002870437456</v>
      </c>
      <c r="H50" s="173">
        <f>G50*D50</f>
        <v>736.80436730480926</v>
      </c>
      <c r="I50" s="165"/>
      <c r="J50" s="10"/>
      <c r="K50" s="16"/>
    </row>
    <row r="51" spans="1:11" ht="30" customHeight="1" x14ac:dyDescent="0.3">
      <c r="A51" s="167"/>
      <c r="B51" s="147" t="s">
        <v>322</v>
      </c>
      <c r="C51" s="168" t="s">
        <v>126</v>
      </c>
      <c r="D51" s="167"/>
      <c r="E51" s="169"/>
      <c r="F51" s="179">
        <f>SUM(F47:F50)</f>
        <v>2914.7458963651197</v>
      </c>
      <c r="G51" s="169"/>
      <c r="H51" s="171">
        <f>SUM(H47:H50)</f>
        <v>3713.4768250721768</v>
      </c>
      <c r="I51" s="165"/>
      <c r="J51" s="10"/>
      <c r="K51" s="16"/>
    </row>
    <row r="52" spans="1:11" ht="64.8" customHeight="1" x14ac:dyDescent="0.3">
      <c r="A52" s="47"/>
      <c r="B52" s="145" t="str">
        <f>'Տեղային Շ-Մ '!C122</f>
        <v>Միջավայրի բարեկարգման աշխատանքներ / Работы по благоустройству территории</v>
      </c>
      <c r="C52" s="47"/>
      <c r="D52" s="83"/>
      <c r="E52" s="49"/>
      <c r="F52" s="175"/>
      <c r="G52" s="74"/>
      <c r="H52" s="176"/>
      <c r="I52" s="165"/>
      <c r="J52" s="10"/>
      <c r="K52" s="16"/>
    </row>
    <row r="53" spans="1:11" ht="64.8" customHeight="1" x14ac:dyDescent="0.3">
      <c r="A53" s="81">
        <v>1</v>
      </c>
      <c r="B53" s="6" t="str">
        <f>'Տեղային Շ-Մ '!C124</f>
        <v>Հենապատի սվաղ, ց/ա շաղախով 50 մմ միջին հաստությամբ / Штукатурка подпорной стены цементно-песчаным раствором средней толщиной 50 мм</v>
      </c>
      <c r="C53" s="67" t="str">
        <f>'Տեղային Շ-Մ '!D124</f>
        <v>քմ</v>
      </c>
      <c r="D53" s="81">
        <f>'Տեղային Շ-Մ '!E124</f>
        <v>88</v>
      </c>
      <c r="E53" s="35">
        <f>'Տեղային Շ-Մ '!O124</f>
        <v>3.3616913506559998</v>
      </c>
      <c r="F53" s="164">
        <f t="shared" ref="F53:F64" si="9">E53*D53</f>
        <v>295.82883885772799</v>
      </c>
      <c r="G53" s="162">
        <f t="shared" ref="G53:G64" si="10">E53*$K$1</f>
        <v>4.2828992191993356</v>
      </c>
      <c r="H53" s="163">
        <f t="shared" ref="H53:H64" si="11">G53*D53</f>
        <v>376.89513128954155</v>
      </c>
      <c r="I53" s="165"/>
      <c r="J53" s="10"/>
      <c r="K53" s="16"/>
    </row>
    <row r="54" spans="1:11" ht="64.8" customHeight="1" x14ac:dyDescent="0.3">
      <c r="A54" s="81">
        <v>2</v>
      </c>
      <c r="B54" s="6" t="str">
        <f>'Տեղային Շ-Մ '!C128</f>
        <v>Մետաղական աղբամանների ձեռքբերում և տեղադրում / Приобретение и установка металлических урн</v>
      </c>
      <c r="C54" s="67" t="str">
        <f>'Տեղային Շ-Մ '!D128</f>
        <v>հատ / штук</v>
      </c>
      <c r="D54" s="81">
        <f>'Տեղային Շ-Մ '!E128</f>
        <v>5</v>
      </c>
      <c r="E54" s="35">
        <f>'Տեղային Շ-Մ '!O128</f>
        <v>78.989596920000011</v>
      </c>
      <c r="F54" s="164">
        <f t="shared" si="9"/>
        <v>394.94798460000004</v>
      </c>
      <c r="G54" s="162">
        <f t="shared" si="10"/>
        <v>100.63520046464755</v>
      </c>
      <c r="H54" s="163">
        <f t="shared" si="11"/>
        <v>503.17600232323775</v>
      </c>
      <c r="I54" s="165"/>
      <c r="J54" s="10"/>
      <c r="K54" s="16"/>
    </row>
    <row r="55" spans="1:11" ht="64.8" customHeight="1" x14ac:dyDescent="0.3">
      <c r="A55" s="81">
        <v>3</v>
      </c>
      <c r="B55" s="6" t="str">
        <f>'Տեղային Շ-Մ '!C131</f>
        <v xml:space="preserve"> Նստարանների ձեռքբերում և տեղադրում ըստ նախագծի / Приобретение и установка скамеек согласно проекту</v>
      </c>
      <c r="C55" s="67" t="str">
        <f>'Տեղային Շ-Մ '!D131</f>
        <v>հատ / штук</v>
      </c>
      <c r="D55" s="81">
        <f>'Տեղային Շ-Մ '!E131</f>
        <v>7</v>
      </c>
      <c r="E55" s="35">
        <f>'Տեղային Շ-Մ '!O131</f>
        <v>117.9152064</v>
      </c>
      <c r="F55" s="164">
        <f t="shared" si="9"/>
        <v>825.40644480000003</v>
      </c>
      <c r="G55" s="162">
        <f t="shared" si="10"/>
        <v>150.22763625332209</v>
      </c>
      <c r="H55" s="163">
        <f t="shared" si="11"/>
        <v>1051.5934537732546</v>
      </c>
      <c r="I55" s="165"/>
      <c r="J55" s="10"/>
      <c r="K55" s="16"/>
    </row>
    <row r="56" spans="1:11" ht="64.8" customHeight="1" x14ac:dyDescent="0.3">
      <c r="A56" s="81">
        <v>4</v>
      </c>
      <c r="B56" s="6" t="str">
        <f>'Տեղային Շ-Մ '!C134</f>
        <v>Փոքր տաղավար</v>
      </c>
      <c r="C56" s="67" t="str">
        <f>'Տեղային Շ-Մ '!D134</f>
        <v>հատ / штук</v>
      </c>
      <c r="D56" s="81">
        <f>'Տեղային Շ-Մ '!E134</f>
        <v>2</v>
      </c>
      <c r="E56" s="35">
        <f>'Տեղային Շ-Մ '!O134</f>
        <v>426.61719900000003</v>
      </c>
      <c r="F56" s="164">
        <f t="shared" si="9"/>
        <v>853.23439800000006</v>
      </c>
      <c r="G56" s="162">
        <f t="shared" si="10"/>
        <v>543.52356534384296</v>
      </c>
      <c r="H56" s="163">
        <f t="shared" si="11"/>
        <v>1087.0471306876859</v>
      </c>
      <c r="I56" s="165"/>
      <c r="J56" s="10"/>
      <c r="K56" s="16"/>
    </row>
    <row r="57" spans="1:11" ht="64.8" customHeight="1" x14ac:dyDescent="0.3">
      <c r="A57" s="81">
        <v>5</v>
      </c>
      <c r="B57" s="6" t="str">
        <f>'Տեղային Շ-Մ '!C138</f>
        <v>Կոր նստարան / Изогнутая скамья</v>
      </c>
      <c r="C57" s="67" t="str">
        <f>'Տեղային Շ-Մ '!D138</f>
        <v>հատ / штук</v>
      </c>
      <c r="D57" s="81">
        <f>'Տեղային Շ-Մ '!E138</f>
        <v>1</v>
      </c>
      <c r="E57" s="35">
        <f>'Տեղային Շ-Մ '!O138</f>
        <v>426.61719900000003</v>
      </c>
      <c r="F57" s="164">
        <f t="shared" si="9"/>
        <v>426.61719900000003</v>
      </c>
      <c r="G57" s="162">
        <f t="shared" si="10"/>
        <v>543.52356534384296</v>
      </c>
      <c r="H57" s="163">
        <f t="shared" si="11"/>
        <v>543.52356534384296</v>
      </c>
      <c r="I57" s="165"/>
      <c r="J57" s="10"/>
      <c r="K57" s="16"/>
    </row>
    <row r="58" spans="1:11" ht="64.8" customHeight="1" x14ac:dyDescent="0.3">
      <c r="A58" s="81">
        <v>6</v>
      </c>
      <c r="B58" s="6" t="str">
        <f>'Տեղային Շ-Մ '!C142</f>
        <v>Պատերի նկարազարդում / Художественная роспись стен</v>
      </c>
      <c r="C58" s="67" t="str">
        <f>'Տեղային Շ-Մ '!D142</f>
        <v>ք/մ / кв.м</v>
      </c>
      <c r="D58" s="81">
        <f>'Տեղային Շ-Մ '!E142</f>
        <v>88</v>
      </c>
      <c r="E58" s="35">
        <f>'Տեղային Շ-Մ '!O142</f>
        <v>4.7359074239999996</v>
      </c>
      <c r="F58" s="164">
        <f t="shared" si="9"/>
        <v>416.75985331199996</v>
      </c>
      <c r="G58" s="162">
        <f t="shared" si="10"/>
        <v>6.0336931897367183</v>
      </c>
      <c r="H58" s="163">
        <f t="shared" si="11"/>
        <v>530.96500069683123</v>
      </c>
      <c r="I58" s="165"/>
      <c r="J58" s="10"/>
      <c r="K58" s="16"/>
    </row>
    <row r="59" spans="1:11" ht="64.8" customHeight="1" x14ac:dyDescent="0.3">
      <c r="A59" s="81">
        <v>7</v>
      </c>
      <c r="B59" s="6" t="str">
        <f>'Տեղային Շ-Մ '!C145</f>
        <v>Բետոնից հենապատի կառուցում՝ Բ15 դասի / Устройство подпорной стены из бетона класса B15</v>
      </c>
      <c r="C59" s="67" t="str">
        <f>'Տեղային Շ-Մ '!D145</f>
        <v>խմ / кб.м</v>
      </c>
      <c r="D59" s="81">
        <f>'Տեղային Շ-Մ '!E145</f>
        <v>25.3</v>
      </c>
      <c r="E59" s="34">
        <f>'Տեղային Շ-Մ '!O145</f>
        <v>38.796307274339995</v>
      </c>
      <c r="F59" s="164">
        <f t="shared" si="9"/>
        <v>981.54657404080194</v>
      </c>
      <c r="G59" s="162">
        <f t="shared" si="10"/>
        <v>49.427700761601365</v>
      </c>
      <c r="H59" s="163">
        <f t="shared" si="11"/>
        <v>1250.5208292685145</v>
      </c>
      <c r="I59" s="165"/>
      <c r="J59" s="10"/>
      <c r="K59" s="16"/>
    </row>
    <row r="60" spans="1:11" ht="64.8" customHeight="1" x14ac:dyDescent="0.3">
      <c r="A60" s="81">
        <v>8</v>
      </c>
      <c r="B60" s="6" t="str">
        <f>'Տեղային Շ-Մ '!C150</f>
        <v>40x60մմ փայտե չորսուներով նստատեղերի իրականացում / Устройство сидений из деревянных брусков 40x60 мм</v>
      </c>
      <c r="C60" s="67" t="str">
        <f>'Տեղային Շ-Մ '!D150</f>
        <v>գծմ / м</v>
      </c>
      <c r="D60" s="81">
        <f>'Տեղային Շ-Մ '!E150</f>
        <v>214.50000000000003</v>
      </c>
      <c r="E60" s="35">
        <f>'Տեղային Շ-Մ '!O150</f>
        <v>3.0216238200000003</v>
      </c>
      <c r="F60" s="164">
        <f t="shared" si="9"/>
        <v>648.13830939000013</v>
      </c>
      <c r="G60" s="162">
        <f t="shared" si="10"/>
        <v>3.8496426201848517</v>
      </c>
      <c r="H60" s="163">
        <f t="shared" si="11"/>
        <v>825.74834202965076</v>
      </c>
      <c r="I60" s="165"/>
      <c r="J60" s="10"/>
      <c r="K60" s="16"/>
    </row>
    <row r="61" spans="1:11" ht="64.8" customHeight="1" x14ac:dyDescent="0.3">
      <c r="A61" s="81">
        <v>9</v>
      </c>
      <c r="B61" s="6" t="str">
        <f>'Տեղային Շ-Մ '!C153</f>
        <v>Խճային դրենաժային շերտ / Щебёночный дренажный слой</v>
      </c>
      <c r="C61" s="67" t="str">
        <f>'Տեղային Շ-Մ '!D153</f>
        <v>խմ / кб.м</v>
      </c>
      <c r="D61" s="81">
        <f>'Տեղային Շ-Մ '!E153</f>
        <v>51.2</v>
      </c>
      <c r="E61" s="35">
        <f>'Տեղային Շ-Մ '!O153</f>
        <v>7.2463663800000013</v>
      </c>
      <c r="F61" s="164">
        <f t="shared" si="9"/>
        <v>371.01395865600011</v>
      </c>
      <c r="G61" s="162">
        <f t="shared" si="10"/>
        <v>9.23209589270534</v>
      </c>
      <c r="H61" s="163">
        <f t="shared" si="11"/>
        <v>472.68330970651346</v>
      </c>
      <c r="I61" s="165"/>
      <c r="J61" s="10"/>
      <c r="K61" s="16"/>
    </row>
    <row r="62" spans="1:11" ht="64.8" customHeight="1" x14ac:dyDescent="0.3">
      <c r="A62" s="81">
        <v>10</v>
      </c>
      <c r="B62" s="6" t="str">
        <f>'Տեղային Շ-Մ '!C156</f>
        <v>Դրենաժային խողովակ / Дренажная труба</v>
      </c>
      <c r="C62" s="67" t="str">
        <f>'Տեղային Շ-Մ '!D156</f>
        <v>գծմ / м</v>
      </c>
      <c r="D62" s="81">
        <f>'Տեղային Շ-Մ '!E156</f>
        <v>130</v>
      </c>
      <c r="E62" s="35">
        <f>'Տեղային Շ-Մ '!O156</f>
        <v>4.5048337666666711</v>
      </c>
      <c r="F62" s="164">
        <f t="shared" si="9"/>
        <v>585.6283896666672</v>
      </c>
      <c r="G62" s="162">
        <f t="shared" si="10"/>
        <v>5.739298171473866</v>
      </c>
      <c r="H62" s="163">
        <f t="shared" si="11"/>
        <v>746.1087622916026</v>
      </c>
      <c r="I62" s="165"/>
      <c r="J62" s="10"/>
      <c r="K62" s="16"/>
    </row>
    <row r="63" spans="1:11" ht="64.8" customHeight="1" x14ac:dyDescent="0.3">
      <c r="A63" s="81">
        <v>11</v>
      </c>
      <c r="B63" s="6" t="str">
        <f>'Տեղային Շ-Մ '!C159</f>
        <v>Ամրան Ф12A500c, ք. 200մմ / Арматура Ф12 A500C, шаг 200 мм</v>
      </c>
      <c r="C63" s="67" t="str">
        <f>'Տեղային Շ-Մ '!D159</f>
        <v>տ / т</v>
      </c>
      <c r="D63" s="81">
        <f>'Տեղային Շ-Մ '!E159</f>
        <v>2.6</v>
      </c>
      <c r="E63" s="35">
        <f>'Տեղային Շ-Մ '!O159</f>
        <v>357.03969840000053</v>
      </c>
      <c r="F63" s="164">
        <f t="shared" si="9"/>
        <v>928.30321584000137</v>
      </c>
      <c r="G63" s="162">
        <f t="shared" si="10"/>
        <v>454.87966799870776</v>
      </c>
      <c r="H63" s="163">
        <f t="shared" si="11"/>
        <v>1182.6871367966403</v>
      </c>
      <c r="I63" s="165"/>
      <c r="J63" s="10"/>
      <c r="K63" s="16"/>
    </row>
    <row r="64" spans="1:11" ht="64.8" customHeight="1" x14ac:dyDescent="0.3">
      <c r="A64" s="81">
        <v>12</v>
      </c>
      <c r="B64" s="6" t="str">
        <f>'Տեղային Շ-Մ '!C162</f>
        <v>Ամրան Ф6A500c, ք. 200մմ / Арматура Ф6 A500C, шаг 200 мм</v>
      </c>
      <c r="C64" s="67" t="str">
        <f>'Տեղային Շ-Մ '!D162</f>
        <v>տ / т</v>
      </c>
      <c r="D64" s="81">
        <f>'Տեղային Շ-Մ '!E162</f>
        <v>1.1000000000000001</v>
      </c>
      <c r="E64" s="35">
        <f>'Տեղային Շ-Մ '!O162</f>
        <v>334.95683079600002</v>
      </c>
      <c r="F64" s="166">
        <f t="shared" si="9"/>
        <v>368.45251387560006</v>
      </c>
      <c r="G64" s="162">
        <f t="shared" si="10"/>
        <v>426.74540861751859</v>
      </c>
      <c r="H64" s="163">
        <f t="shared" si="11"/>
        <v>469.41994947927049</v>
      </c>
      <c r="I64" s="165"/>
      <c r="J64" s="10"/>
      <c r="K64" s="16"/>
    </row>
    <row r="65" spans="1:11" ht="30" customHeight="1" x14ac:dyDescent="0.3">
      <c r="A65" s="167"/>
      <c r="B65" s="147" t="s">
        <v>322</v>
      </c>
      <c r="C65" s="168" t="s">
        <v>126</v>
      </c>
      <c r="D65" s="167"/>
      <c r="E65" s="169"/>
      <c r="F65" s="170">
        <f>SUM(F53:F64)</f>
        <v>7095.8776800387986</v>
      </c>
      <c r="G65" s="169"/>
      <c r="H65" s="171">
        <f>SUM(H53:H64)</f>
        <v>9040.3686136865872</v>
      </c>
      <c r="I65" s="165"/>
      <c r="J65" s="10"/>
      <c r="K65" s="16"/>
    </row>
    <row r="66" spans="1:11" ht="46.8" customHeight="1" x14ac:dyDescent="0.3">
      <c r="A66" s="47"/>
      <c r="B66" s="145" t="str">
        <f>'Տեղային Շ-Մ '!C166</f>
        <v>Թեքահարթակաի և աստիճանի իրականացում / Устройство пандуса и ступеней</v>
      </c>
      <c r="C66" s="47"/>
      <c r="D66" s="83"/>
      <c r="E66" s="49"/>
      <c r="F66" s="175"/>
      <c r="G66" s="74"/>
      <c r="H66" s="176"/>
      <c r="I66" s="165"/>
      <c r="J66" s="10"/>
      <c r="K66" s="16"/>
    </row>
    <row r="67" spans="1:11" ht="46.8" customHeight="1" x14ac:dyDescent="0.3">
      <c r="A67" s="81">
        <v>1</v>
      </c>
      <c r="B67" s="6" t="str">
        <f>'Տեղային Շ-Մ '!C167</f>
        <v>Ավազի նախապատրաստական շերտի իրականացում 50 մմ հաստությամբ / Устройство подготовительного слоя из песка толщиной 50 мм</v>
      </c>
      <c r="C67" s="67" t="str">
        <f>'Տեղային Շ-Մ '!D167</f>
        <v>խմ / кб.м</v>
      </c>
      <c r="D67" s="81">
        <f>'Տեղային Շ-Մ '!E167</f>
        <v>0.88000000000000012</v>
      </c>
      <c r="E67" s="35">
        <f>'Տեղային Շ-Մ '!O167</f>
        <v>8.0938366488000018</v>
      </c>
      <c r="F67" s="164">
        <f t="shared" ref="F67:F75" si="12">E67*D67</f>
        <v>7.122576250944002</v>
      </c>
      <c r="G67" s="162">
        <f t="shared" ref="G67:G75" si="13">E67*$K$1</f>
        <v>10.311799343716656</v>
      </c>
      <c r="H67" s="163">
        <f t="shared" ref="H67:H75" si="14">G67*D67</f>
        <v>9.0743834224706585</v>
      </c>
      <c r="I67" s="165"/>
      <c r="J67" s="10"/>
      <c r="K67" s="16"/>
    </row>
    <row r="68" spans="1:11" ht="46.8" customHeight="1" x14ac:dyDescent="0.3">
      <c r="A68" s="81">
        <v>2</v>
      </c>
      <c r="B68" s="6" t="str">
        <f>'Տեղային Շ-Մ '!C170</f>
        <v>Խճային նախապատրաստական շերտ, 120մմ / Подготовительный слой из щебня, 120 мм</v>
      </c>
      <c r="C68" s="67" t="str">
        <f>'Տեղային Շ-Մ '!D170</f>
        <v>խմ / кб.м</v>
      </c>
      <c r="D68" s="81">
        <f>'Տեղային Շ-Մ '!E170</f>
        <v>2.1120000000000001</v>
      </c>
      <c r="E68" s="35">
        <f>'Տեղային Շ-Մ '!O170</f>
        <v>7.2463663800000013</v>
      </c>
      <c r="F68" s="164">
        <f t="shared" si="12"/>
        <v>15.304325794560004</v>
      </c>
      <c r="G68" s="162">
        <f t="shared" si="13"/>
        <v>9.23209589270534</v>
      </c>
      <c r="H68" s="163">
        <f t="shared" si="14"/>
        <v>19.498186525393677</v>
      </c>
      <c r="I68" s="165"/>
      <c r="J68" s="10"/>
      <c r="K68" s="16"/>
    </row>
    <row r="69" spans="1:11" ht="46.8" customHeight="1" x14ac:dyDescent="0.3">
      <c r="A69" s="81">
        <v>3</v>
      </c>
      <c r="B69" s="6" t="str">
        <f>'Տեղային Շ-Մ '!C173</f>
        <v>Ե/Բ  թեքահարթակների իրականացում B15 դասի բետոնով / Устройство ж/б пандусов из бетона класса B15</v>
      </c>
      <c r="C69" s="67" t="str">
        <f>'Տեղային Շ-Մ '!D173</f>
        <v>խմ / кб.м</v>
      </c>
      <c r="D69" s="81">
        <f>'Տեղային Շ-Մ '!E173</f>
        <v>1.2320000000000002</v>
      </c>
      <c r="E69" s="35">
        <f>'Տեղային Շ-Մ '!O173</f>
        <v>44.593799474339995</v>
      </c>
      <c r="F69" s="164">
        <f t="shared" si="12"/>
        <v>54.939560952386884</v>
      </c>
      <c r="G69" s="162">
        <f t="shared" si="13"/>
        <v>56.813885936468445</v>
      </c>
      <c r="H69" s="163">
        <f t="shared" si="14"/>
        <v>69.994707473729136</v>
      </c>
      <c r="I69" s="165"/>
      <c r="J69" s="10"/>
      <c r="K69" s="16"/>
    </row>
    <row r="70" spans="1:11" ht="46.8" customHeight="1" x14ac:dyDescent="0.3">
      <c r="A70" s="81">
        <v>4</v>
      </c>
      <c r="B70" s="6" t="str">
        <f>'Տեղային Շ-Մ '!C178</f>
        <v>Գրունտի ետլիցք / Обратная засыпка грунта</v>
      </c>
      <c r="C70" s="67" t="str">
        <f>'Տեղային Շ-Մ '!D178</f>
        <v>խմ / кб.м</v>
      </c>
      <c r="D70" s="81">
        <f>'Տեղային Շ-Մ '!E178</f>
        <v>60</v>
      </c>
      <c r="E70" s="35">
        <f>'Տեղային Շ-Մ '!O178</f>
        <v>8.8426499399999997E-2</v>
      </c>
      <c r="F70" s="164">
        <f t="shared" si="12"/>
        <v>5.3055899640000002</v>
      </c>
      <c r="G70" s="162">
        <f t="shared" si="13"/>
        <v>0.11265810740265814</v>
      </c>
      <c r="H70" s="163">
        <f t="shared" si="14"/>
        <v>6.7594864441594886</v>
      </c>
      <c r="I70" s="165"/>
      <c r="J70" s="10"/>
      <c r="K70" s="16"/>
    </row>
    <row r="71" spans="1:11" ht="46.8" customHeight="1" x14ac:dyDescent="0.3">
      <c r="A71" s="81">
        <v>5</v>
      </c>
      <c r="B71" s="6" t="str">
        <f>'Տեղային Շ-Մ '!C180</f>
        <v>Ամրանացանց ⌀4 Bp-I, ք. 150x150 մմ / Арматурная сетка ⌀4 Bp-I, ячейка 150×150 мм</v>
      </c>
      <c r="C71" s="67" t="str">
        <f>'Տեղային Շ-Մ '!D180</f>
        <v>ք/մ / кв.м</v>
      </c>
      <c r="D71" s="81">
        <f>'Տեղային Շ-Մ '!E180</f>
        <v>16</v>
      </c>
      <c r="E71" s="35">
        <f>'Տեղային Շ-Մ '!O180</f>
        <v>0.43025925600000003</v>
      </c>
      <c r="F71" s="164">
        <f t="shared" si="12"/>
        <v>6.8841480960000005</v>
      </c>
      <c r="G71" s="162">
        <f t="shared" si="13"/>
        <v>0.5481636591104927</v>
      </c>
      <c r="H71" s="163">
        <f t="shared" si="14"/>
        <v>8.7706185457678831</v>
      </c>
      <c r="I71" s="165"/>
      <c r="J71" s="10"/>
      <c r="K71" s="16"/>
    </row>
    <row r="72" spans="1:11" ht="46.8" customHeight="1" x14ac:dyDescent="0.3">
      <c r="A72" s="81">
        <v>6</v>
      </c>
      <c r="B72" s="6" t="str">
        <f>'Տեղային Շ-Մ '!C183</f>
        <v>Ե/Բ աստիճանների իրականացում B15 դասի բետոնով / Устройство ж/б ступеней из бетона класса B15</v>
      </c>
      <c r="C72" s="67" t="str">
        <f>'Տեղային Շ-Մ '!D183</f>
        <v>խմ / кб.м</v>
      </c>
      <c r="D72" s="81">
        <f>'Տեղային Շ-Մ '!E183</f>
        <v>8</v>
      </c>
      <c r="E72" s="35">
        <f>'Տեղային Շ-Մ '!O183</f>
        <v>46.937581274339991</v>
      </c>
      <c r="F72" s="164">
        <f t="shared" si="12"/>
        <v>375.50065019471992</v>
      </c>
      <c r="G72" s="162">
        <f t="shared" si="13"/>
        <v>59.799936764494269</v>
      </c>
      <c r="H72" s="163">
        <f t="shared" si="14"/>
        <v>478.39949411595416</v>
      </c>
      <c r="I72" s="165"/>
      <c r="J72" s="10"/>
      <c r="K72" s="16"/>
    </row>
    <row r="73" spans="1:11" ht="46.8" customHeight="1" x14ac:dyDescent="0.3">
      <c r="A73" s="81">
        <v>7</v>
      </c>
      <c r="B73" s="6" t="str">
        <f>'Տեղային Շ-Մ '!C188</f>
        <v>Ամրան ⌀12-14 A500C / Арматура ⌀12–14 A500C</v>
      </c>
      <c r="C73" s="67" t="str">
        <f>'Տեղային Շ-Մ '!D188</f>
        <v>տ / т</v>
      </c>
      <c r="D73" s="81">
        <f>'Տեղային Շ-Մ '!E188</f>
        <v>1.1000000000000001</v>
      </c>
      <c r="E73" s="35">
        <f>'Տեղային Շ-Մ '!O188</f>
        <v>324.58154400000041</v>
      </c>
      <c r="F73" s="164">
        <f t="shared" si="12"/>
        <v>357.03969840000047</v>
      </c>
      <c r="G73" s="162">
        <f t="shared" si="13"/>
        <v>413.52697090791605</v>
      </c>
      <c r="H73" s="163">
        <f t="shared" si="14"/>
        <v>454.8796679987077</v>
      </c>
      <c r="I73" s="165"/>
      <c r="J73" s="10"/>
      <c r="K73" s="16"/>
    </row>
    <row r="74" spans="1:11" ht="46.8" customHeight="1" x14ac:dyDescent="0.3">
      <c r="A74" s="81">
        <v>8</v>
      </c>
      <c r="B74" s="6" t="str">
        <f>'Տեղային Շ-Մ '!C191</f>
        <v>Բազալտե երեսպատում 30մմ , ամրացված սոսնձով / Облицовка базальтом толщиной 30 мм, закреплённая клеем</v>
      </c>
      <c r="C74" s="67" t="str">
        <f>'Տեղային Շ-Մ '!D191</f>
        <v>ք/մ / кв.м</v>
      </c>
      <c r="D74" s="81">
        <f>'Տեղային Շ-Մ '!E191</f>
        <v>195.25000000000003</v>
      </c>
      <c r="E74" s="35">
        <f>'Տեղային Շ-Մ '!O191</f>
        <v>9.2006693100000003</v>
      </c>
      <c r="F74" s="164">
        <f t="shared" si="12"/>
        <v>1796.4306827775004</v>
      </c>
      <c r="G74" s="162">
        <f t="shared" si="13"/>
        <v>11.721938540318613</v>
      </c>
      <c r="H74" s="163">
        <f t="shared" si="14"/>
        <v>2288.7084999972094</v>
      </c>
      <c r="I74" s="165"/>
      <c r="J74" s="10"/>
      <c r="K74" s="16"/>
    </row>
    <row r="75" spans="1:11" ht="46.8" customHeight="1" x14ac:dyDescent="0.3">
      <c r="A75" s="81">
        <v>9</v>
      </c>
      <c r="B75" s="6" t="str">
        <f>'Տեղային Շ-Մ '!C195</f>
        <v>Մետաղական բազրիքների տեղադրում, 20x20x2մմ-40x40x2մմ չափսերով / Установка металлических перил  размером 20x20x2 мм – 40x40x2 мм</v>
      </c>
      <c r="C75" s="67" t="str">
        <f>'Տեղային Շ-Մ '!D195</f>
        <v>գծմ / м</v>
      </c>
      <c r="D75" s="81">
        <f>'Տեղային Շ-Մ '!E195</f>
        <v>68.75</v>
      </c>
      <c r="E75" s="35">
        <f>'Տեղային Շ-Մ '!O195</f>
        <v>25.483918000000003</v>
      </c>
      <c r="F75" s="180">
        <f t="shared" si="12"/>
        <v>1752.0193625000002</v>
      </c>
      <c r="G75" s="162">
        <f t="shared" si="13"/>
        <v>32.467303246932936</v>
      </c>
      <c r="H75" s="163">
        <f t="shared" si="14"/>
        <v>2232.1270982266392</v>
      </c>
      <c r="I75" s="165"/>
      <c r="J75" s="10"/>
      <c r="K75" s="16"/>
    </row>
    <row r="76" spans="1:11" ht="30" customHeight="1" x14ac:dyDescent="0.3">
      <c r="A76" s="167"/>
      <c r="B76" s="147" t="s">
        <v>322</v>
      </c>
      <c r="C76" s="168" t="s">
        <v>126</v>
      </c>
      <c r="D76" s="167"/>
      <c r="E76" s="169"/>
      <c r="F76" s="170">
        <f>SUM(F67:F75)</f>
        <v>4370.5465949301124</v>
      </c>
      <c r="G76" s="169"/>
      <c r="H76" s="171">
        <f>SUM(H67:H75)</f>
        <v>5568.2121427500315</v>
      </c>
      <c r="I76" s="165"/>
      <c r="J76" s="10"/>
      <c r="K76" s="16"/>
    </row>
    <row r="77" spans="1:11" ht="18" customHeight="1" x14ac:dyDescent="0.3">
      <c r="A77" s="47"/>
      <c r="B77" s="145" t="str">
        <f>'Տեղային Շ-Մ '!C199</f>
        <v>Ցանկապատի իրականացում / Устройство ограждения</v>
      </c>
      <c r="C77" s="47"/>
      <c r="D77" s="83"/>
      <c r="E77" s="49"/>
      <c r="F77" s="175"/>
      <c r="G77" s="74"/>
      <c r="H77" s="176"/>
      <c r="I77" s="165"/>
      <c r="J77" s="10"/>
      <c r="K77" s="16"/>
    </row>
    <row r="78" spans="1:11" ht="73.2" customHeight="1" x14ac:dyDescent="0.3">
      <c r="A78" s="81">
        <v>1</v>
      </c>
      <c r="B78" s="6" t="str">
        <f>'Տեղային Շ-Մ '!C200</f>
        <v>85 կետում հիմնատակերի խճի նախապատրաստական շերտ, 100 մմ հաստությամբ, 500x500 մմ / Подготовительный слой из щебня под фундаменты в 85 точках толщиной 100 мм, 500×500 мм</v>
      </c>
      <c r="C78" s="67" t="str">
        <f>'Տեղային Շ-Մ '!D200</f>
        <v>խմ / кб.м</v>
      </c>
      <c r="D78" s="81">
        <f>'Տեղային Շ-Մ '!E200</f>
        <v>2.3375000000000004</v>
      </c>
      <c r="E78" s="35">
        <f>'Տեղային Շ-Մ '!O200</f>
        <v>7.2463663800000013</v>
      </c>
      <c r="F78" s="164">
        <f t="shared" ref="F78:F88" si="15">E78*D78</f>
        <v>16.938381413250006</v>
      </c>
      <c r="G78" s="162">
        <f t="shared" ref="G78:G88" si="16">E78*$K$1</f>
        <v>9.23209589270534</v>
      </c>
      <c r="H78" s="163">
        <f t="shared" ref="H78:H88" si="17">G78*D78</f>
        <v>21.580024149198735</v>
      </c>
      <c r="I78" s="165"/>
      <c r="J78" s="10"/>
      <c r="K78" s="16"/>
    </row>
    <row r="79" spans="1:11" ht="73.2" customHeight="1" x14ac:dyDescent="0.3">
      <c r="A79" s="81">
        <v>2</v>
      </c>
      <c r="B79" s="6" t="str">
        <f>'Տեղային Շ-Մ '!C203</f>
        <v>B20 դասի բետոնով հիմքերի իրականացում 400x400x1000մմ, 85 կետում / Устройство фундаментов из бетона класса B20 размером 400×400×1000 мм в 85 точках</v>
      </c>
      <c r="C79" s="67" t="str">
        <f>'Տեղային Շ-Մ '!D203</f>
        <v>խմ / кб.м</v>
      </c>
      <c r="D79" s="81">
        <f>'Տեղային Շ-Մ '!E203</f>
        <v>14.960000000000003</v>
      </c>
      <c r="E79" s="35">
        <f>'Տեղային Շ-Մ '!O203</f>
        <v>48.614329901502003</v>
      </c>
      <c r="F79" s="164">
        <f t="shared" si="15"/>
        <v>727.27037532647012</v>
      </c>
      <c r="G79" s="162">
        <f t="shared" si="16"/>
        <v>61.936166607446502</v>
      </c>
      <c r="H79" s="163">
        <f t="shared" si="17"/>
        <v>926.56505244739981</v>
      </c>
      <c r="I79" s="165"/>
      <c r="J79" s="10"/>
      <c r="K79" s="16"/>
    </row>
    <row r="80" spans="1:11" ht="73.2" customHeight="1" x14ac:dyDescent="0.3">
      <c r="A80" s="81">
        <v>3</v>
      </c>
      <c r="B80" s="6" t="str">
        <f>'Տեղային Շ-Մ '!C208</f>
        <v xml:space="preserve"> ⌀12 մմ AIII ամրանով ներդիր դետալ / Закладная деталь с арматурой Ø12 мм класса AIII </v>
      </c>
      <c r="C80" s="67" t="str">
        <f>'Տեղային Շ-Մ '!D208</f>
        <v>տ / т</v>
      </c>
      <c r="D80" s="81">
        <f>'Տեղային Շ-Մ '!E208</f>
        <v>1.8155999999999999E-2</v>
      </c>
      <c r="E80" s="35">
        <f>'Տեղային Շ-Մ '!O208</f>
        <v>324.58154400000041</v>
      </c>
      <c r="F80" s="164">
        <f t="shared" si="15"/>
        <v>5.8931025128640071</v>
      </c>
      <c r="G80" s="162">
        <f t="shared" si="16"/>
        <v>413.52697090791605</v>
      </c>
      <c r="H80" s="163">
        <f t="shared" si="17"/>
        <v>7.5079956838041229</v>
      </c>
      <c r="I80" s="165"/>
      <c r="J80" s="10"/>
      <c r="K80" s="16"/>
    </row>
    <row r="81" spans="1:11" ht="73.2" customHeight="1" x14ac:dyDescent="0.3">
      <c r="A81" s="81">
        <v>4</v>
      </c>
      <c r="B81" s="6" t="str">
        <f>'Տեղային Շ-Մ '!C211</f>
        <v>85 կետով AIII ⌀12մմ ամրաններով, 600x230մմ չափերով շրջանակներով, մեկ կետում 2 հատ ընդհանուր 3,78գմ երկարւոթյամբ / В 85 точках: каркасы размером 600×230 мм из арматуры AIII ⌀12 мм, по 2 шт. на одну точку, общей длиной 3,78 п.м.</v>
      </c>
      <c r="C81" s="67" t="str">
        <f>'Տեղային Շ-Մ '!D211</f>
        <v>տ / т</v>
      </c>
      <c r="D81" s="81">
        <f>'Տեղային Շ-Մ '!E211</f>
        <v>0.31455270000000002</v>
      </c>
      <c r="E81" s="35">
        <f>'Տեղային Շ-Մ '!O211</f>
        <v>324.58154400000041</v>
      </c>
      <c r="F81" s="164">
        <f t="shared" si="15"/>
        <v>102.09800103536894</v>
      </c>
      <c r="G81" s="162">
        <f t="shared" si="16"/>
        <v>413.52697090791605</v>
      </c>
      <c r="H81" s="163">
        <f t="shared" si="17"/>
        <v>130.07602522190646</v>
      </c>
      <c r="I81" s="165"/>
      <c r="J81" s="10"/>
      <c r="K81" s="16"/>
    </row>
    <row r="82" spans="1:11" ht="73.2" customHeight="1" x14ac:dyDescent="0.3">
      <c r="A82" s="81">
        <v>5</v>
      </c>
      <c r="B82" s="6" t="str">
        <f>'Տեղային Շ-Մ '!C214</f>
        <v>3D ցանկապատի իրականացման աշխատանքեր առանց նյութերի արժեքի / Работы по устройству 3D-ограждения без стоимости материалов</v>
      </c>
      <c r="C82" s="67" t="str">
        <f>'Տեղային Շ-Մ '!D216</f>
        <v>քմ / кв.м</v>
      </c>
      <c r="D82" s="81">
        <f>'Տեղային Շ-Մ '!E214</f>
        <v>52</v>
      </c>
      <c r="E82" s="35">
        <f>'Տեղային Շ-Մ '!O214</f>
        <v>2.788875</v>
      </c>
      <c r="F82" s="164">
        <f t="shared" si="15"/>
        <v>145.0215</v>
      </c>
      <c r="G82" s="162">
        <f t="shared" si="16"/>
        <v>3.5531133926419827</v>
      </c>
      <c r="H82" s="163">
        <f t="shared" si="17"/>
        <v>184.7618964173831</v>
      </c>
      <c r="I82" s="165"/>
      <c r="J82" s="10"/>
      <c r="K82" s="16"/>
    </row>
    <row r="83" spans="1:11" ht="73.2" customHeight="1" x14ac:dyDescent="0.3">
      <c r="A83" s="81">
        <v>6</v>
      </c>
      <c r="B83" s="6" t="str">
        <f>'Տեղային Շ-Մ '!C216</f>
        <v>3D  ցանկապատի արժեքը,4մմ տրամագծով / Стоимость 3D-ограждения диаметром 5 мм</v>
      </c>
      <c r="C83" s="67" t="str">
        <f>'Տեղային Շ-Մ '!D216</f>
        <v>քմ / кв.м</v>
      </c>
      <c r="D83" s="81">
        <f>'Տեղային Շ-Մ '!E216</f>
        <v>208</v>
      </c>
      <c r="E83" s="35">
        <f>'Տեղային Շ-Մ '!O216</f>
        <v>4.1101081559999999</v>
      </c>
      <c r="F83" s="164">
        <f t="shared" si="15"/>
        <v>854.90249644799997</v>
      </c>
      <c r="G83" s="162">
        <f t="shared" si="16"/>
        <v>5.2364054804502329</v>
      </c>
      <c r="H83" s="163">
        <f t="shared" si="17"/>
        <v>1089.1723399336483</v>
      </c>
      <c r="I83" s="165"/>
      <c r="J83" s="10"/>
      <c r="K83" s="16"/>
    </row>
    <row r="84" spans="1:11" ht="73.2" customHeight="1" x14ac:dyDescent="0.3">
      <c r="A84" s="81">
        <v>7</v>
      </c>
      <c r="B84" s="6" t="str">
        <f>'Տեղային Շ-Մ '!C219</f>
        <v>3D  ցանկապատով և 40*40*1.5 մմ մետաղական խողովակներով շրջանակների պատրաստում, փոշեներկմամբ / Изготовление рам из 3D-ограждения и металлических труб 40×40×1,5 мм с порошковой окраской</v>
      </c>
      <c r="C84" s="67" t="str">
        <f>'Տեղային Շ-Մ '!D219</f>
        <v>քմ / кв.м</v>
      </c>
      <c r="D84" s="81">
        <f>'Տեղային Շ-Մ '!E219</f>
        <v>208</v>
      </c>
      <c r="E84" s="35">
        <f>'Տեղային Շ-Մ '!O219</f>
        <v>9.2383797789000006</v>
      </c>
      <c r="F84" s="164">
        <f t="shared" si="15"/>
        <v>1921.5829940112001</v>
      </c>
      <c r="G84" s="162">
        <f t="shared" si="16"/>
        <v>11.769982849257307</v>
      </c>
      <c r="H84" s="163">
        <f t="shared" si="17"/>
        <v>2448.15643264552</v>
      </c>
      <c r="I84" s="165"/>
      <c r="J84" s="10"/>
      <c r="K84" s="16"/>
    </row>
    <row r="85" spans="1:11" ht="73.2" customHeight="1" x14ac:dyDescent="0.3">
      <c r="A85" s="81">
        <v>8</v>
      </c>
      <c r="B85" s="6" t="str">
        <f>'Տեղային Շ-Մ '!C222</f>
        <v xml:space="preserve">Թվով 53 հատ մետաղական փոշեներկված քառանկյուն խողովակներից հիմասյուների կառուցում՝ 100×100×2 մմ չափսերով / Устройство 53 шт. опорных столбов из металлических профильных труб с порошковым покрытием сечением 100×100×2 мм
</v>
      </c>
      <c r="C85" s="67" t="str">
        <f>'Տեղային Շ-Մ '!D222</f>
        <v>գծմ / м</v>
      </c>
      <c r="D85" s="81">
        <f>'Տեղային Շ-Մ '!E222</f>
        <v>230.16000000000003</v>
      </c>
      <c r="E85" s="35">
        <f>'Տեղային Շ-Մ '!O222</f>
        <v>4.9681879020000004</v>
      </c>
      <c r="F85" s="164">
        <f t="shared" si="15"/>
        <v>1143.4781275243201</v>
      </c>
      <c r="G85" s="162">
        <f t="shared" si="16"/>
        <v>6.3296257350214962</v>
      </c>
      <c r="H85" s="163">
        <f t="shared" si="17"/>
        <v>1456.8266591725478</v>
      </c>
      <c r="I85" s="165"/>
      <c r="J85" s="10"/>
      <c r="K85" s="16"/>
    </row>
    <row r="86" spans="1:11" ht="73.2" customHeight="1" x14ac:dyDescent="0.3">
      <c r="A86" s="81">
        <f>'Տեղային Շ-Մ '!A226</f>
        <v>9</v>
      </c>
      <c r="B86" s="6" t="str">
        <f>'Տեղային Շ-Մ '!C226</f>
        <v xml:space="preserve">Մետաղական ցանկապատի կառուցում՝ 20x20x2 մմ և 40x40x2 մմ չափսերի խողովակներից պատրաստված, 2000 մմ բարձրությամբ / Устройство металлического ограждения из труб сечением 20x20x2 мм и 40x40x2 мм высотой 2000 мм
</v>
      </c>
      <c r="C86" s="67" t="str">
        <f>'Տեղային Շ-Մ '!D226</f>
        <v>գծմ / м</v>
      </c>
      <c r="D86" s="81">
        <f>'Տեղային Շ-Մ '!E226</f>
        <v>79.2</v>
      </c>
      <c r="E86" s="35">
        <f>'Տեղային Շ-Մ '!O226</f>
        <v>34.983918000000003</v>
      </c>
      <c r="F86" s="164">
        <f t="shared" si="15"/>
        <v>2770.7263056000002</v>
      </c>
      <c r="G86" s="162">
        <f t="shared" si="16"/>
        <v>44.570598385689188</v>
      </c>
      <c r="H86" s="163">
        <f t="shared" si="17"/>
        <v>3529.9913921465836</v>
      </c>
      <c r="I86" s="165"/>
      <c r="J86" s="10"/>
      <c r="K86" s="16"/>
    </row>
    <row r="87" spans="1:11" ht="73.2" customHeight="1" x14ac:dyDescent="0.3">
      <c r="A87" s="81">
        <v>10</v>
      </c>
      <c r="B87" s="6" t="str">
        <f>'Տեղային Շ-Մ '!C229</f>
        <v>Մետաղական երկփեղկ դռան պատրաստում և տեղադրում / Изготовление и установка металлических двустворчатых ворот</v>
      </c>
      <c r="C87" s="67" t="str">
        <f>'Տեղային Շ-Մ '!D229</f>
        <v>քմ / кв.м</v>
      </c>
      <c r="D87" s="81">
        <f>'Տեղային Շ-Մ '!E229</f>
        <v>6</v>
      </c>
      <c r="E87" s="35">
        <f>'Տեղային Շ-Մ '!O229</f>
        <v>20.4571872</v>
      </c>
      <c r="F87" s="164">
        <f t="shared" si="15"/>
        <v>122.7431232</v>
      </c>
      <c r="G87" s="162">
        <f t="shared" si="16"/>
        <v>26.063092041093324</v>
      </c>
      <c r="H87" s="163">
        <f t="shared" si="17"/>
        <v>156.37855224655993</v>
      </c>
      <c r="I87" s="165"/>
      <c r="J87" s="10"/>
      <c r="K87" s="16"/>
    </row>
    <row r="88" spans="1:11" ht="73.2" customHeight="1" x14ac:dyDescent="0.3">
      <c r="A88" s="81">
        <v>11</v>
      </c>
      <c r="B88" s="6" t="str">
        <f>'Տեղային Շ-Մ '!C232</f>
        <v>Ծխնի / петли</v>
      </c>
      <c r="C88" s="67" t="str">
        <f>'Տեղային Շ-Մ '!D232</f>
        <v>հատ / штук</v>
      </c>
      <c r="D88" s="81">
        <f>'Տեղային Շ-Մ '!E232</f>
        <v>9</v>
      </c>
      <c r="E88" s="35">
        <f>'Տեղային Շ-Մ '!O232</f>
        <v>0.62274366000000014</v>
      </c>
      <c r="F88" s="166">
        <f t="shared" si="15"/>
        <v>5.6046929400000014</v>
      </c>
      <c r="G88" s="162">
        <f t="shared" si="16"/>
        <v>0.79339476976518697</v>
      </c>
      <c r="H88" s="163">
        <f t="shared" si="17"/>
        <v>7.1405529278866826</v>
      </c>
      <c r="I88" s="165"/>
      <c r="J88" s="10"/>
      <c r="K88" s="16"/>
    </row>
    <row r="89" spans="1:11" ht="30" customHeight="1" x14ac:dyDescent="0.3">
      <c r="A89" s="167"/>
      <c r="B89" s="147" t="str">
        <f>'Տեղային Շ-Մ '!C235</f>
        <v>Ընդամենը / Итого</v>
      </c>
      <c r="C89" s="168" t="str">
        <f>'Տեղային Շ-Մ '!D235</f>
        <v>հազ. դր. / тыс. драмов</v>
      </c>
      <c r="D89" s="167"/>
      <c r="E89" s="169"/>
      <c r="F89" s="179">
        <f>SUM(F78:F88)</f>
        <v>7816.2591000114735</v>
      </c>
      <c r="G89" s="169"/>
      <c r="H89" s="171">
        <f>SUM(H78:H88)</f>
        <v>9958.1569229924389</v>
      </c>
      <c r="I89" s="165"/>
      <c r="J89" s="10"/>
      <c r="K89" s="16"/>
    </row>
    <row r="90" spans="1:11" ht="78" customHeight="1" x14ac:dyDescent="0.3">
      <c r="A90" s="47"/>
      <c r="B90" s="145" t="str">
        <f>'Տեղային Շ-Մ '!C236</f>
        <v>Վահանակի տեղադրում / Установка щита</v>
      </c>
      <c r="C90" s="47"/>
      <c r="D90" s="83"/>
      <c r="E90" s="49"/>
      <c r="F90" s="175"/>
      <c r="G90" s="74"/>
      <c r="H90" s="176"/>
      <c r="I90" s="165"/>
      <c r="J90" s="10"/>
      <c r="K90" s="16"/>
    </row>
    <row r="91" spans="1:11" ht="78" customHeight="1" x14ac:dyDescent="0.3">
      <c r="A91" s="81">
        <v>1</v>
      </c>
      <c r="B91" s="6" t="str">
        <f>'Տեղային Շ-Մ '!C237</f>
        <v>Բասկետբոլային վահանակի ձեռքբերում (ըստ նախագծում տրված տեխնիկական բնութագրի) և տեղադրում / Приобретение баскетбольного щита (согласно техническим характеристикам, указанным в проекте) и установка</v>
      </c>
      <c r="C91" s="67" t="str">
        <f>'Տեղային Շ-Մ '!D237</f>
        <v>հատ / штук</v>
      </c>
      <c r="D91" s="81">
        <f>'Տեղային Շ-Մ '!E237</f>
        <v>2</v>
      </c>
      <c r="E91" s="35">
        <f>'Տեղային Շ-Մ '!O237</f>
        <v>269.39076300000005</v>
      </c>
      <c r="F91" s="164">
        <f>E91*D91</f>
        <v>538.7815260000001</v>
      </c>
      <c r="G91" s="81">
        <f>E91*$K$1</f>
        <v>343.21220128881447</v>
      </c>
      <c r="H91" s="173">
        <f>G91*D91</f>
        <v>686.42440257762894</v>
      </c>
      <c r="I91" s="165"/>
      <c r="J91" s="10"/>
      <c r="K91" s="16"/>
    </row>
    <row r="92" spans="1:11" ht="78" customHeight="1" x14ac:dyDescent="0.3">
      <c r="A92" s="81">
        <v>2</v>
      </c>
      <c r="B92" s="6" t="str">
        <f>'Տեղային Շ-Մ '!C241</f>
        <v>Մետաղական ֆուտբոլի դարպասների ձեռքբերում (ըստ նախագծի) և տեղադրում / Приобретение металлических футбольных ворот (согласно проекту) и их установка</v>
      </c>
      <c r="C92" s="67" t="str">
        <f>'Տեղային Շ-Մ '!D241</f>
        <v>հատ / штук</v>
      </c>
      <c r="D92" s="81">
        <f>'Տեղային Շ-Մ '!E241</f>
        <v>2</v>
      </c>
      <c r="E92" s="35">
        <f>'Տեղային Շ-Մ '!O241</f>
        <v>286.37468100000001</v>
      </c>
      <c r="F92" s="164">
        <f>E92*D92</f>
        <v>572.74936200000002</v>
      </c>
      <c r="G92" s="81">
        <f>E92*$K$1</f>
        <v>364.85024046422859</v>
      </c>
      <c r="H92" s="173">
        <f>G92*D92</f>
        <v>729.70048092845718</v>
      </c>
      <c r="I92" s="165"/>
      <c r="J92" s="10"/>
      <c r="K92" s="16"/>
    </row>
    <row r="93" spans="1:11" ht="102" customHeight="1" x14ac:dyDescent="0.3">
      <c r="A93" s="81">
        <v>3</v>
      </c>
      <c r="B93" s="6" t="str">
        <f>'Տեղային Շ-Մ '!C245</f>
        <v>Միաձույլ բետոնե հիմքերի պատրաստում դարպասների տեղադրման համար B15 դասի բետոնով (բասկետբոլի վահանակների տեղադրման համար), 400x400x1000մմ / Устройство монолитных бетонных оснований для установки ворот из бетона класса B15 (для установки баскетбольных щитов), размером 400×400×1000 мм</v>
      </c>
      <c r="C93" s="67" t="str">
        <f>'Տեղային Շ-Մ '!D245</f>
        <v>խմ / кб.м</v>
      </c>
      <c r="D93" s="81">
        <f>'Տեղային Շ-Մ '!E245</f>
        <v>1.0560000000000003</v>
      </c>
      <c r="E93" s="35">
        <f>'Տեղային Շ-Մ '!O245</f>
        <v>42.538180381739991</v>
      </c>
      <c r="F93" s="166">
        <f>E93*D93</f>
        <v>44.920318483117441</v>
      </c>
      <c r="G93" s="81">
        <f>E93*$K$1</f>
        <v>54.194963350089481</v>
      </c>
      <c r="H93" s="173">
        <f>G93*D93</f>
        <v>57.229881297694504</v>
      </c>
      <c r="I93" s="165"/>
      <c r="J93" s="10"/>
      <c r="K93" s="16"/>
    </row>
    <row r="94" spans="1:11" ht="48" customHeight="1" x14ac:dyDescent="0.3">
      <c r="A94" s="167"/>
      <c r="B94" s="147" t="s">
        <v>322</v>
      </c>
      <c r="C94" s="168" t="s">
        <v>126</v>
      </c>
      <c r="D94" s="167"/>
      <c r="E94" s="169"/>
      <c r="F94" s="170">
        <f>SUM(F91:F93)</f>
        <v>1156.4512064831176</v>
      </c>
      <c r="G94" s="181"/>
      <c r="H94" s="171">
        <f>SUM(H91:H93)</f>
        <v>1473.3547648037804</v>
      </c>
      <c r="I94" s="165"/>
      <c r="J94" s="10"/>
      <c r="K94" s="16"/>
    </row>
    <row r="95" spans="1:11" ht="78" customHeight="1" x14ac:dyDescent="0.3">
      <c r="A95" s="47"/>
      <c r="B95" s="145" t="s">
        <v>250</v>
      </c>
      <c r="C95" s="81">
        <v>0</v>
      </c>
      <c r="D95" s="83"/>
      <c r="E95" s="49"/>
      <c r="F95" s="175"/>
      <c r="G95" s="74"/>
      <c r="H95" s="176"/>
      <c r="I95" s="165"/>
      <c r="J95" s="10"/>
      <c r="K95" s="16"/>
    </row>
    <row r="96" spans="1:11" ht="78" customHeight="1" x14ac:dyDescent="0.3">
      <c r="A96" s="81">
        <v>1</v>
      </c>
      <c r="B96" s="6" t="s">
        <v>251</v>
      </c>
      <c r="C96" s="67" t="s">
        <v>102</v>
      </c>
      <c r="D96" s="83">
        <v>1</v>
      </c>
      <c r="E96" s="49">
        <f>'Տեղային Շ-Մ '!F250</f>
        <v>36</v>
      </c>
      <c r="F96" s="182">
        <f>E96*D96</f>
        <v>36</v>
      </c>
      <c r="G96" s="50">
        <f>E96*$K$1</f>
        <v>45.865118420549997</v>
      </c>
      <c r="H96" s="163">
        <f>G96*D96</f>
        <v>45.865118420549997</v>
      </c>
      <c r="I96" s="165"/>
      <c r="J96" s="10"/>
      <c r="K96" s="16"/>
    </row>
    <row r="97" spans="1:11" ht="78" customHeight="1" x14ac:dyDescent="0.3">
      <c r="A97" s="81">
        <v>2</v>
      </c>
      <c r="B97" s="6" t="s">
        <v>253</v>
      </c>
      <c r="C97" s="67" t="s">
        <v>102</v>
      </c>
      <c r="D97" s="83">
        <v>1</v>
      </c>
      <c r="E97" s="49">
        <f>'Տեղային Շ-Մ '!F253</f>
        <v>48</v>
      </c>
      <c r="F97" s="182">
        <f>E97*D97</f>
        <v>48</v>
      </c>
      <c r="G97" s="50">
        <f>E97*$K$1</f>
        <v>61.153491227399996</v>
      </c>
      <c r="H97" s="163">
        <f>G97*D97</f>
        <v>61.153491227399996</v>
      </c>
      <c r="I97" s="165"/>
      <c r="J97" s="10"/>
      <c r="K97" s="16"/>
    </row>
    <row r="98" spans="1:11" ht="78" customHeight="1" x14ac:dyDescent="0.3">
      <c r="A98" s="81">
        <v>3</v>
      </c>
      <c r="B98" s="6" t="s">
        <v>254</v>
      </c>
      <c r="C98" s="67" t="s">
        <v>102</v>
      </c>
      <c r="D98" s="83">
        <v>1</v>
      </c>
      <c r="E98" s="49">
        <f>'Տեղային Շ-Մ '!F256</f>
        <v>200</v>
      </c>
      <c r="F98" s="182">
        <f>E98*D98</f>
        <v>200</v>
      </c>
      <c r="G98" s="50">
        <f>E98*$K$1</f>
        <v>254.8062134475</v>
      </c>
      <c r="H98" s="163">
        <f>G98*D98</f>
        <v>254.8062134475</v>
      </c>
      <c r="I98" s="165"/>
      <c r="J98" s="10"/>
      <c r="K98" s="16"/>
    </row>
    <row r="99" spans="1:11" ht="78" customHeight="1" x14ac:dyDescent="0.3">
      <c r="A99" s="81">
        <v>4</v>
      </c>
      <c r="B99" s="6" t="str">
        <f>'Տեղային Շ-Մ '!C261</f>
        <v>Մարզասարք 1 / Спортивный тренажёр 1</v>
      </c>
      <c r="C99" s="67" t="s">
        <v>102</v>
      </c>
      <c r="D99" s="83">
        <v>1</v>
      </c>
      <c r="E99" s="49">
        <f>'Տեղային Շ-Մ '!F261</f>
        <v>202.5</v>
      </c>
      <c r="F99" s="182">
        <f>E99*D99</f>
        <v>202.5</v>
      </c>
      <c r="G99" s="50">
        <f>E99*$K$1</f>
        <v>257.99129111559375</v>
      </c>
      <c r="H99" s="163">
        <f>G99*D99</f>
        <v>257.99129111559375</v>
      </c>
      <c r="I99" s="165"/>
      <c r="J99" s="10"/>
      <c r="K99" s="16"/>
    </row>
    <row r="100" spans="1:11" ht="78" customHeight="1" x14ac:dyDescent="0.3">
      <c r="A100" s="81">
        <v>5</v>
      </c>
      <c r="B100" s="6" t="str">
        <f>'Տեղային Շ-Մ '!C266</f>
        <v xml:space="preserve">Վահանակ՝ մարզասարքի օգտագործման ուղեցույցով / Информационный щит с инструкцией по эксплуатации спортивного оборудования
</v>
      </c>
      <c r="C100" s="67" t="s">
        <v>102</v>
      </c>
      <c r="D100" s="83">
        <v>1</v>
      </c>
      <c r="E100" s="49">
        <f>'Տեղային Շ-Մ '!F266</f>
        <v>7.5</v>
      </c>
      <c r="F100" s="182">
        <f>E100*D100</f>
        <v>7.5</v>
      </c>
      <c r="G100" s="50">
        <f>E100*$K$1</f>
        <v>9.5552330042812486</v>
      </c>
      <c r="H100" s="163">
        <f>G100*D100</f>
        <v>9.5552330042812486</v>
      </c>
      <c r="I100" s="165"/>
      <c r="J100" s="10"/>
      <c r="K100" s="16"/>
    </row>
    <row r="101" spans="1:11" ht="15.6" customHeight="1" x14ac:dyDescent="0.3">
      <c r="A101" s="47"/>
      <c r="B101" s="74"/>
      <c r="C101" s="47"/>
      <c r="D101" s="83"/>
      <c r="E101" s="49"/>
      <c r="F101" s="182"/>
      <c r="G101" s="50"/>
      <c r="H101" s="163"/>
      <c r="I101" s="165"/>
      <c r="J101" s="10"/>
      <c r="K101" s="16"/>
    </row>
    <row r="102" spans="1:11" ht="15.6" customHeight="1" x14ac:dyDescent="0.3">
      <c r="A102" s="47"/>
      <c r="B102" s="74"/>
      <c r="C102" s="47"/>
      <c r="D102" s="83"/>
      <c r="E102" s="49"/>
      <c r="F102" s="183"/>
      <c r="G102" s="50"/>
      <c r="H102" s="163"/>
      <c r="I102" s="165"/>
      <c r="J102" s="10"/>
      <c r="K102" s="16"/>
    </row>
    <row r="103" spans="1:11" ht="30" customHeight="1" x14ac:dyDescent="0.3">
      <c r="A103" s="167"/>
      <c r="B103" s="147" t="str">
        <f>'Տեղային Շ-Մ '!C270</f>
        <v>Ընդամենը / Итого</v>
      </c>
      <c r="C103" s="168" t="str">
        <f>'Տեղային Շ-Մ '!D270</f>
        <v>հազ. դր. / тыс. драмов</v>
      </c>
      <c r="D103" s="167"/>
      <c r="E103" s="169"/>
      <c r="F103" s="170">
        <f>SUM(F96:F102)</f>
        <v>494</v>
      </c>
      <c r="G103" s="169"/>
      <c r="H103" s="171">
        <f>SUM(H95:H102)</f>
        <v>629.37134721532504</v>
      </c>
      <c r="I103" s="165"/>
      <c r="J103" s="10"/>
      <c r="K103" s="16"/>
    </row>
    <row r="104" spans="1:11" ht="49.2" customHeight="1" x14ac:dyDescent="0.3">
      <c r="A104" s="47"/>
      <c r="B104" s="145" t="str">
        <f>'Տեղային Շ-Մ '!C271</f>
        <v>Կանաչապատում / Озеленение</v>
      </c>
      <c r="C104" s="47"/>
      <c r="D104" s="83"/>
      <c r="E104" s="49"/>
      <c r="F104" s="175"/>
      <c r="G104" s="74"/>
      <c r="H104" s="176"/>
      <c r="I104" s="165"/>
      <c r="J104" s="10"/>
      <c r="K104" s="16"/>
    </row>
    <row r="105" spans="1:11" ht="49.2" customHeight="1" x14ac:dyDescent="0.3">
      <c r="A105" s="81">
        <v>1</v>
      </c>
      <c r="B105" s="6" t="str">
        <f>'Տեղային Շ-Մ '!C272</f>
        <v>Բուսահողի մշակում էքսկավատորով / Обработка растительного грунта экскаватором</v>
      </c>
      <c r="C105" s="67" t="str">
        <f>'Տեղային Շ-Մ '!D272</f>
        <v>խմ / кб.м</v>
      </c>
      <c r="D105" s="81">
        <f>'Տեղային Շ-Մ '!E272</f>
        <v>20</v>
      </c>
      <c r="E105" s="35">
        <f>'Տեղային Շ-Մ '!O272</f>
        <v>0.60614174907000007</v>
      </c>
      <c r="F105" s="164">
        <f>E105*D105</f>
        <v>12.1228349814</v>
      </c>
      <c r="G105" s="162">
        <f>E105*$K$1</f>
        <v>0.77224341946485708</v>
      </c>
      <c r="H105" s="163">
        <f>G105*D105</f>
        <v>15.444868389297142</v>
      </c>
      <c r="I105" s="165"/>
      <c r="J105" s="10"/>
      <c r="K105" s="16"/>
    </row>
    <row r="106" spans="1:11" ht="49.2" customHeight="1" x14ac:dyDescent="0.3">
      <c r="A106" s="81">
        <v>2</v>
      </c>
      <c r="B106" s="6" t="str">
        <f>'Տեղային Շ-Մ '!C275</f>
        <v>Բնահողի բարձում մեխանիզմով ի/թ մեքենաները /  Погрузка естественного грунта механизмами в автотранспортные средства</v>
      </c>
      <c r="C106" s="67" t="str">
        <f>'Տեղային Շ-Մ '!D275</f>
        <v>տ / т</v>
      </c>
      <c r="D106" s="81">
        <f>'Տեղային Շ-Մ '!E275</f>
        <v>6.4</v>
      </c>
      <c r="E106" s="35">
        <f>'Տեղային Շ-Մ '!O275</f>
        <v>2.8659923999999997</v>
      </c>
      <c r="F106" s="164">
        <f>E106*D106</f>
        <v>18.342351359999999</v>
      </c>
      <c r="G106" s="162">
        <f>E106*$K$1</f>
        <v>3.6513633560665633</v>
      </c>
      <c r="H106" s="163">
        <f>G106*D106</f>
        <v>23.368725478826008</v>
      </c>
      <c r="I106" s="165"/>
      <c r="J106" s="10"/>
      <c r="K106" s="16"/>
    </row>
    <row r="107" spans="1:11" ht="49.2" customHeight="1" x14ac:dyDescent="0.3">
      <c r="A107" s="81">
        <v>3</v>
      </c>
      <c r="B107" s="6" t="str">
        <f>'Տեղային Շ-Մ '!C277</f>
        <v>Բնահողի տեղափոխում 13 կմ  /Перевозка естественного грунта на расстояние 13 км</v>
      </c>
      <c r="C107" s="67" t="str">
        <f>'Տեղային Շ-Մ '!D277</f>
        <v>տ / т</v>
      </c>
      <c r="D107" s="81">
        <f>'Տեղային Շ-Մ '!E277</f>
        <v>6.4</v>
      </c>
      <c r="E107" s="35">
        <f>'Տեղային Շ-Մ '!O277</f>
        <v>1.8</v>
      </c>
      <c r="F107" s="164">
        <f>E107*D107</f>
        <v>11.520000000000001</v>
      </c>
      <c r="G107" s="162">
        <f>E107*$K$1</f>
        <v>2.2932559210274999</v>
      </c>
      <c r="H107" s="163">
        <f>G107*D107</f>
        <v>14.676837894576</v>
      </c>
      <c r="I107" s="165"/>
      <c r="J107" s="10"/>
      <c r="K107" s="16"/>
    </row>
    <row r="108" spans="1:11" ht="61.2" customHeight="1" x14ac:dyDescent="0.3">
      <c r="A108" s="81">
        <v>4</v>
      </c>
      <c r="B108" s="6" t="str">
        <f>'Տեղային Շ-Մ '!C279</f>
        <v>Բուսահողի փռում ձեռքով կանաչ տարածքներում, 200 մմ հաստությամբ / Расстилание растительного грунта вручную на зелёных зонах толщиной 200 мм</v>
      </c>
      <c r="C108" s="67" t="str">
        <f>'Տեղային Շ-Մ '!D279</f>
        <v>ք/մ / кв.м</v>
      </c>
      <c r="D108" s="81">
        <f>'Տեղային Շ-Մ '!E279</f>
        <v>300</v>
      </c>
      <c r="E108" s="35">
        <f>'Տեղային Շ-Մ '!O279</f>
        <v>0.96099450300000011</v>
      </c>
      <c r="F108" s="166">
        <f>E108*D108</f>
        <v>288.29835090000006</v>
      </c>
      <c r="G108" s="162">
        <f>E108*$K$1</f>
        <v>1.2243368522664611</v>
      </c>
      <c r="H108" s="163">
        <f>G108*D108</f>
        <v>367.30105567993832</v>
      </c>
      <c r="I108" s="165"/>
      <c r="J108" s="10"/>
      <c r="K108" s="16"/>
    </row>
    <row r="109" spans="1:11" ht="30" customHeight="1" x14ac:dyDescent="0.3">
      <c r="A109" s="167"/>
      <c r="B109" s="147" t="str">
        <f>'Տեղային Շ-Մ '!C284</f>
        <v>Ընդամենը / Итого</v>
      </c>
      <c r="C109" s="168" t="str">
        <f>'Տեղային Շ-Մ '!D284</f>
        <v>հազ. դր. / тыс. драмов</v>
      </c>
      <c r="D109" s="167"/>
      <c r="E109" s="169"/>
      <c r="F109" s="170">
        <f>SUM(F105:F108)</f>
        <v>330.28353724140004</v>
      </c>
      <c r="G109" s="169"/>
      <c r="H109" s="171">
        <f>SUM(H105:H108)</f>
        <v>420.79148744263745</v>
      </c>
      <c r="I109" s="184"/>
      <c r="J109" s="10"/>
      <c r="K109" s="16"/>
    </row>
    <row r="110" spans="1:11" ht="75" customHeight="1" x14ac:dyDescent="0.3">
      <c r="A110" s="47"/>
      <c r="B110" s="145" t="str">
        <f>'Տեղային Լուս․'!C12</f>
        <v>Լուսավորության համակարգ / Система освещения</v>
      </c>
      <c r="C110" s="47"/>
      <c r="D110" s="47"/>
      <c r="E110" s="32"/>
      <c r="F110" s="172"/>
      <c r="G110" s="74"/>
      <c r="H110" s="159"/>
      <c r="I110" s="165"/>
      <c r="J110" s="10"/>
      <c r="K110" s="16"/>
    </row>
    <row r="111" spans="1:11" ht="75" customHeight="1" x14ac:dyDescent="0.3">
      <c r="A111" s="81">
        <v>1</v>
      </c>
      <c r="B111" s="6" t="str">
        <f>'Տեղային Լուս․'!C13</f>
        <v>АВВГ, 4x10մմ² հատվածքով հաղորդալարի անցկացում (ստերգետնյա) / Прокладка кабеля АВВГ сечением 4×10 мм² (подземная)</v>
      </c>
      <c r="C111" s="67" t="str">
        <f>'Տեղային Լուս․'!D13</f>
        <v>գծմ / м</v>
      </c>
      <c r="D111" s="81">
        <f>'Տեղային Լուս․'!E13</f>
        <v>780</v>
      </c>
      <c r="E111" s="81">
        <f>'Տեղային Լուս․'!O13</f>
        <v>0.66346791587999998</v>
      </c>
      <c r="F111" s="185">
        <f t="shared" ref="F111:F127" si="18">E111*D111</f>
        <v>517.50497438640002</v>
      </c>
      <c r="G111" s="162">
        <f t="shared" ref="G111:G127" si="19">E111*$K$1</f>
        <v>0.84527873694643618</v>
      </c>
      <c r="H111" s="163">
        <f t="shared" ref="H111:H127" si="20">G111*D111</f>
        <v>659.31741481822019</v>
      </c>
      <c r="I111" s="165"/>
      <c r="J111" s="10"/>
      <c r="K111" s="16"/>
    </row>
    <row r="112" spans="1:11" ht="75" customHeight="1" x14ac:dyDescent="0.3">
      <c r="A112" s="81">
        <v>2</v>
      </c>
      <c r="B112" s="6" t="str">
        <f>'Տեղային Լուս․'!C16</f>
        <v>АВВГ, 2x2.5 մմ/ք հատվածքով հաղորդալարի անցկացում/ Прокладка кабеля АВВГ сечением 2×2,5 мм²</v>
      </c>
      <c r="C112" s="67" t="str">
        <f>'Տեղային Լուս․'!D16</f>
        <v>գծմ / м</v>
      </c>
      <c r="D112" s="81">
        <f>'Տեղային Լուս․'!E16</f>
        <v>157.30000000000001</v>
      </c>
      <c r="E112" s="81">
        <f>'Տեղային Լուս․'!O16</f>
        <v>0.35164318139999995</v>
      </c>
      <c r="F112" s="185">
        <f t="shared" si="18"/>
        <v>55.313472434219996</v>
      </c>
      <c r="G112" s="162">
        <f t="shared" si="19"/>
        <v>0.4480043376858317</v>
      </c>
      <c r="H112" s="163">
        <f t="shared" si="20"/>
        <v>70.471082317981327</v>
      </c>
      <c r="I112" s="165"/>
      <c r="J112" s="10"/>
      <c r="K112" s="16"/>
    </row>
    <row r="113" spans="1:11" ht="75" customHeight="1" x14ac:dyDescent="0.3">
      <c r="A113" s="81">
        <v>3</v>
      </c>
      <c r="B113" s="6" t="str">
        <f>'Տեղային Լուս․'!C19</f>
        <v>Լուսատու փողոցային 100 Վատ LED  2500 Կելվին / Уличный светильник LED 100 Вт 2500 Келвин</v>
      </c>
      <c r="C113" s="67" t="str">
        <f>'Տեղային Լուս․'!D19</f>
        <v>հատ / штук</v>
      </c>
      <c r="D113" s="81">
        <f>'Տեղային Լուս․'!E19</f>
        <v>23</v>
      </c>
      <c r="E113" s="81">
        <f>'Տեղային Լուս․'!O19</f>
        <v>26.228313</v>
      </c>
      <c r="F113" s="185">
        <f t="shared" si="18"/>
        <v>603.25119900000004</v>
      </c>
      <c r="G113" s="162">
        <f t="shared" si="19"/>
        <v>33.415685603229193</v>
      </c>
      <c r="H113" s="163">
        <f t="shared" si="20"/>
        <v>768.56076887427139</v>
      </c>
      <c r="I113" s="165"/>
      <c r="J113" s="10"/>
      <c r="K113" s="16"/>
    </row>
    <row r="114" spans="1:11" ht="75" customHeight="1" x14ac:dyDescent="0.3">
      <c r="A114" s="81">
        <v>4</v>
      </c>
      <c r="B114" s="6" t="str">
        <f>'Տեղային Լուս․'!C22</f>
        <v>Անկողնակի փորում ձեռքով  /Рытьё траншеи вручную</v>
      </c>
      <c r="C114" s="67" t="str">
        <f>'Տեղային Լուս․'!D22</f>
        <v>խմ / кв.м</v>
      </c>
      <c r="D114" s="81">
        <f>'Տեղային Լուս․'!E22</f>
        <v>210.60000000000002</v>
      </c>
      <c r="E114" s="81">
        <f>'Տեղային Լուս․'!O22</f>
        <v>3.2605559999999998</v>
      </c>
      <c r="F114" s="185">
        <f t="shared" si="18"/>
        <v>686.67309360000002</v>
      </c>
      <c r="G114" s="162">
        <f t="shared" si="19"/>
        <v>4.1540496404676333</v>
      </c>
      <c r="H114" s="163">
        <f t="shared" si="20"/>
        <v>874.8428542824837</v>
      </c>
      <c r="I114" s="165"/>
      <c r="J114" s="10"/>
      <c r="K114" s="16"/>
    </row>
    <row r="115" spans="1:11" ht="75" customHeight="1" x14ac:dyDescent="0.3">
      <c r="A115" s="81">
        <v>5</v>
      </c>
      <c r="B115" s="6" t="str">
        <f>'Տեղային Լուս․'!C24</f>
        <v>Ավազ ստորին և վերին պաշտպանիչ շերտ 100 մմ հաստությամբ / Нижний и верхний защитный слой из песка толщиной 100 мм</v>
      </c>
      <c r="C115" s="67" t="str">
        <f>'Տեղային Լուս․'!D24</f>
        <v>խմ / кв.м</v>
      </c>
      <c r="D115" s="81">
        <f>'Տեղային Լուս․'!E24</f>
        <v>54.600000000000009</v>
      </c>
      <c r="E115" s="81">
        <f>'Տեղային Լուս․'!O24</f>
        <v>7.7123710080000016</v>
      </c>
      <c r="F115" s="185">
        <f t="shared" si="18"/>
        <v>421.09545703680016</v>
      </c>
      <c r="G115" s="162">
        <f t="shared" si="19"/>
        <v>9.8258002662537951</v>
      </c>
      <c r="H115" s="163">
        <f t="shared" si="20"/>
        <v>536.48869453745726</v>
      </c>
      <c r="I115" s="165"/>
      <c r="J115" s="10"/>
      <c r="K115" s="16"/>
    </row>
    <row r="116" spans="1:11" ht="75" customHeight="1" x14ac:dyDescent="0.3">
      <c r="A116" s="81">
        <v>6</v>
      </c>
      <c r="B116" s="6" t="str">
        <f>'Տեղային Լուս․'!C27</f>
        <v>Վինիլպլաստե 50 մմ տրամագծով խողովակի մոնտաժում խրամուղիներում / Монтаж винипластовой трубы диаметром 50 мм в траншеях</v>
      </c>
      <c r="C116" s="67" t="str">
        <f>'Տեղային Լուս․'!D27</f>
        <v>գծմ / м</v>
      </c>
      <c r="D116" s="81">
        <f>'Տեղային Լուս․'!E27</f>
        <v>780</v>
      </c>
      <c r="E116" s="81">
        <f>'Տեղային Լուս․'!O27</f>
        <v>1.2760149402000001</v>
      </c>
      <c r="F116" s="185">
        <f t="shared" si="18"/>
        <v>995.2916533560001</v>
      </c>
      <c r="G116" s="162">
        <f t="shared" si="19"/>
        <v>1.6256826760740006</v>
      </c>
      <c r="H116" s="163">
        <f t="shared" si="20"/>
        <v>1268.0324873377206</v>
      </c>
      <c r="I116" s="165"/>
      <c r="J116" s="10"/>
      <c r="K116" s="16"/>
    </row>
    <row r="117" spans="1:11" ht="75" customHeight="1" x14ac:dyDescent="0.3">
      <c r="A117" s="81">
        <v>7</v>
      </c>
      <c r="B117" s="6" t="str">
        <f>'Տեղային Լուս․'!C30</f>
        <v>Գրունտի ետլիցք ձեռքով / Обратная засыпка грунта вручную</v>
      </c>
      <c r="C117" s="67" t="str">
        <f>'Տեղային Լուս․'!D30</f>
        <v>խմ / кв.м</v>
      </c>
      <c r="D117" s="81">
        <f>'Տեղային Լուս․'!E30</f>
        <v>156</v>
      </c>
      <c r="E117" s="81">
        <f>'Տեղային Լուս․'!O30</f>
        <v>1.1537352000000001</v>
      </c>
      <c r="F117" s="185">
        <f t="shared" si="18"/>
        <v>179.9826912</v>
      </c>
      <c r="G117" s="162">
        <f t="shared" si="19"/>
        <v>1.4698944881654705</v>
      </c>
      <c r="H117" s="163">
        <f t="shared" si="20"/>
        <v>229.3035401538134</v>
      </c>
      <c r="I117" s="165"/>
      <c r="J117" s="10"/>
      <c r="K117" s="16"/>
    </row>
    <row r="118" spans="1:11" ht="75" customHeight="1" x14ac:dyDescent="0.3">
      <c r="A118" s="81">
        <v>8</v>
      </c>
      <c r="B118" s="6" t="str">
        <f>'Տեղային Լուս․'!C32</f>
        <v>Պաշտպանիչ (զգուշացնող) ժապավենի տեղադրում 300 մմ լայնքով / Установка защитной (предупредительной) ленты шириной 300 мм</v>
      </c>
      <c r="C118" s="67" t="str">
        <f>'Տեղային Լուս․'!D32</f>
        <v>գծմ / м</v>
      </c>
      <c r="D118" s="81">
        <f>'Տեղային Լուս․'!E32</f>
        <v>780</v>
      </c>
      <c r="E118" s="50">
        <v>7.9590000000000008E-3</v>
      </c>
      <c r="F118" s="185">
        <f t="shared" si="18"/>
        <v>6.2080200000000003</v>
      </c>
      <c r="G118" s="162">
        <f t="shared" si="19"/>
        <v>1.0140013264143263E-2</v>
      </c>
      <c r="H118" s="163">
        <f t="shared" si="20"/>
        <v>7.9092103460317444</v>
      </c>
      <c r="I118" s="165"/>
      <c r="J118" s="10"/>
      <c r="K118" s="16"/>
    </row>
    <row r="119" spans="1:11" ht="75" customHeight="1" x14ac:dyDescent="0.3">
      <c r="A119" s="81">
        <v>9</v>
      </c>
      <c r="B119" s="6" t="str">
        <f>'Տեղային Լուս․'!C35</f>
        <v>Փողոցային միաճյուղ լուսավորության հենասյան տեղադրում 7 մետր բարձրությամբ, 100х100х3մմ չափերով, փոշեներկված / Установка однорожковой уличной осветительной опоры высотой 7 метров, размером 100×100×3 мм, с порошковой окраской</v>
      </c>
      <c r="C119" s="67" t="str">
        <f>'Տեղային Լուս․'!D35</f>
        <v>հատ / штук</v>
      </c>
      <c r="D119" s="81">
        <f>'Տեղային Լուս․'!E35</f>
        <v>7</v>
      </c>
      <c r="E119" s="81">
        <f>'Տեղային Լուս․'!O35</f>
        <v>129.39786000000001</v>
      </c>
      <c r="F119" s="186">
        <f t="shared" si="18"/>
        <v>905.78502000000003</v>
      </c>
      <c r="G119" s="162">
        <f t="shared" si="19"/>
        <v>164.85689367404862</v>
      </c>
      <c r="H119" s="163">
        <f t="shared" si="20"/>
        <v>1153.9982557183403</v>
      </c>
      <c r="I119" s="165"/>
      <c r="J119" s="10"/>
      <c r="K119" s="16"/>
    </row>
    <row r="120" spans="1:11" ht="75" customHeight="1" x14ac:dyDescent="0.3">
      <c r="A120" s="81">
        <v>10</v>
      </c>
      <c r="B120" s="6" t="str">
        <f>'Տեղային Լուս․'!C38</f>
        <v>Փողոցային երկճյուղ լուսավորության հենասյան տեղադրում 7 մետր բարձրությամբ, 100х100х3մմ չափերով, փոշեներկված / Установка двухрожковой уличной осветительной опоры высотой 7 метров, размером 100×100×3 мм, с порошковой окраской</v>
      </c>
      <c r="C120" s="67" t="str">
        <f>'Տեղային Լուս․'!D38</f>
        <v>հատ / штук</v>
      </c>
      <c r="D120" s="81">
        <f>'Տեղային Լուս․'!E38</f>
        <v>8</v>
      </c>
      <c r="E120" s="81">
        <f>'Տեղային Լուս․'!O38</f>
        <v>131.66238240000001</v>
      </c>
      <c r="F120" s="50">
        <f t="shared" si="18"/>
        <v>1053.2990592000001</v>
      </c>
      <c r="G120" s="162">
        <f t="shared" si="19"/>
        <v>167.74196556410385</v>
      </c>
      <c r="H120" s="163">
        <f t="shared" si="20"/>
        <v>1341.9357245128308</v>
      </c>
      <c r="I120" s="165"/>
      <c r="J120" s="10"/>
      <c r="K120" s="16"/>
    </row>
    <row r="121" spans="1:11" ht="75" customHeight="1" x14ac:dyDescent="0.3">
      <c r="A121" s="81">
        <v>11</v>
      </c>
      <c r="B121" s="6" t="str">
        <f>'Տեղային Լուս․'!C41</f>
        <v>Միաձույլ բետոնե հիմքերի պատրաստում հենասյունների տեղադրման համար B15 դասի բետոնով / Устройство монолитных бетонных оснований для установки опор из бетона класса B15</v>
      </c>
      <c r="C121" s="67" t="str">
        <f>'Տեղային Լուս․'!D41</f>
        <v>խմ / кв.м</v>
      </c>
      <c r="D121" s="81">
        <f>'Տեղային Լուս․'!E41</f>
        <v>4.125</v>
      </c>
      <c r="E121" s="81">
        <f>'Տեղային Լուս․'!O41</f>
        <v>46.830016460340005</v>
      </c>
      <c r="F121" s="81">
        <f t="shared" si="18"/>
        <v>193.17381789890251</v>
      </c>
      <c r="G121" s="162">
        <f t="shared" si="19"/>
        <v>59.662895849716662</v>
      </c>
      <c r="H121" s="163">
        <f t="shared" si="20"/>
        <v>246.10944538008124</v>
      </c>
      <c r="I121" s="165"/>
      <c r="J121" s="10"/>
      <c r="K121" s="16"/>
    </row>
    <row r="122" spans="1:11" ht="75" customHeight="1" x14ac:dyDescent="0.3">
      <c r="A122" s="81">
        <v>12</v>
      </c>
      <c r="B122" s="6" t="str">
        <f>'Տեղային Լուս․'!C46</f>
        <v xml:space="preserve"> ⌀10 մմ ամրան / Арматура ⌀10 мм</v>
      </c>
      <c r="C122" s="67" t="str">
        <f>'Տեղային Լուս․'!D46</f>
        <v>տ / т</v>
      </c>
      <c r="D122" s="81">
        <f>'Տեղային Լուս․'!E46</f>
        <v>3.7499999999999999E-2</v>
      </c>
      <c r="E122" s="81">
        <f>'Տեղային Լուս․'!O46</f>
        <v>324.58154400000041</v>
      </c>
      <c r="F122" s="81">
        <f t="shared" si="18"/>
        <v>12.171807900000015</v>
      </c>
      <c r="G122" s="162">
        <f t="shared" si="19"/>
        <v>413.52697090791605</v>
      </c>
      <c r="H122" s="163">
        <f t="shared" si="20"/>
        <v>15.507261409046851</v>
      </c>
      <c r="I122" s="165"/>
      <c r="J122" s="10"/>
      <c r="K122" s="16"/>
    </row>
    <row r="123" spans="1:11" ht="75" customHeight="1" x14ac:dyDescent="0.3">
      <c r="A123" s="81">
        <v>13</v>
      </c>
      <c r="B123" s="6" t="str">
        <f>'Տեղային Լուս․'!C49</f>
        <v>Գլոցվածք (ամրալար,անուր)  ⌀4 մմ A240C / Вязальная проволока ⌀4 мм A240C</v>
      </c>
      <c r="C123" s="67" t="str">
        <f>'Տեղային Լուս․'!D49</f>
        <v>տ / т</v>
      </c>
      <c r="D123" s="81">
        <f>'Տեղային Լուս․'!E49</f>
        <v>1.4999999999999999E-2</v>
      </c>
      <c r="E123" s="81">
        <f>'Տեղային Լուս․'!O49</f>
        <v>311.37183000000005</v>
      </c>
      <c r="F123" s="187">
        <f t="shared" si="18"/>
        <v>4.6705774500000006</v>
      </c>
      <c r="G123" s="162">
        <f t="shared" si="19"/>
        <v>396.69738488259344</v>
      </c>
      <c r="H123" s="163">
        <f t="shared" si="20"/>
        <v>5.950460773238901</v>
      </c>
      <c r="I123" s="165"/>
      <c r="J123" s="10"/>
      <c r="K123" s="16"/>
    </row>
    <row r="124" spans="1:11" ht="75" customHeight="1" x14ac:dyDescent="0.3">
      <c r="A124" s="81">
        <v>14</v>
      </c>
      <c r="B124" s="6" t="str">
        <f>'Տեղային Լուս․'!C52</f>
        <v>Բաժանման  տուփ մետաղական 20x20x9 սմ / Металлическая распределительная коробка 20×20×9 см</v>
      </c>
      <c r="C124" s="67" t="str">
        <f>'Տեղային Լուս․'!D52</f>
        <v>հատ / штук</v>
      </c>
      <c r="D124" s="81">
        <f>'Տեղային Լուս․'!E52</f>
        <v>15</v>
      </c>
      <c r="E124" s="81">
        <f>'Տեղային Լուս․'!O52</f>
        <v>5.0951754000000005</v>
      </c>
      <c r="F124" s="185">
        <f t="shared" si="18"/>
        <v>76.427631000000005</v>
      </c>
      <c r="G124" s="162">
        <f t="shared" si="19"/>
        <v>6.4914117526242565</v>
      </c>
      <c r="H124" s="163">
        <f t="shared" si="20"/>
        <v>97.371176289363845</v>
      </c>
      <c r="I124" s="165"/>
      <c r="J124" s="10"/>
      <c r="K124" s="16"/>
    </row>
    <row r="125" spans="1:11" ht="75" customHeight="1" x14ac:dyDescent="0.3">
      <c r="A125" s="81">
        <v>15</v>
      </c>
      <c r="B125" s="6" t="str">
        <f>'Տեղային Լուս․'!C55</f>
        <v>Ավտոմատ անջատիչ դիֆերենցիալ 6Ա / Дифференциальный автоматический выключатель 6А</v>
      </c>
      <c r="C125" s="67" t="str">
        <f>'Տեղային Լուս․'!D55</f>
        <v>հատ / штук</v>
      </c>
      <c r="D125" s="81">
        <f>'Տեղային Լուս․'!E55</f>
        <v>15</v>
      </c>
      <c r="E125" s="81">
        <f>'Տեղային Լուս․'!O55</f>
        <v>7.3596978000000002</v>
      </c>
      <c r="F125" s="185">
        <f t="shared" si="18"/>
        <v>110.395467</v>
      </c>
      <c r="G125" s="162">
        <f t="shared" si="19"/>
        <v>9.3764836426794798</v>
      </c>
      <c r="H125" s="163">
        <f t="shared" si="20"/>
        <v>140.64725464019219</v>
      </c>
      <c r="I125" s="165"/>
      <c r="J125" s="10"/>
      <c r="K125" s="16"/>
    </row>
    <row r="126" spans="1:11" ht="75" customHeight="1" x14ac:dyDescent="0.3">
      <c r="A126" s="81">
        <v>16</v>
      </c>
      <c r="B126" s="6" t="str">
        <f>'Տեղային Լուս․'!C58</f>
        <v>Աավտոմատ անջատիչ դիֆերենցիալ 63Ա / Дифференциальный автоматический выключатель 63А</v>
      </c>
      <c r="C126" s="67" t="str">
        <f>'Տեղային Լուս․'!D58</f>
        <v>հատ / штук</v>
      </c>
      <c r="D126" s="81">
        <f>'Տեղային Լուս․'!E58</f>
        <v>3</v>
      </c>
      <c r="E126" s="81">
        <f>'Տեղային Լուս․'!O58</f>
        <v>14.7193956</v>
      </c>
      <c r="F126" s="185">
        <f t="shared" si="18"/>
        <v>44.158186800000003</v>
      </c>
      <c r="G126" s="162">
        <f t="shared" si="19"/>
        <v>18.75296728535896</v>
      </c>
      <c r="H126" s="163">
        <f t="shared" si="20"/>
        <v>56.258901856076875</v>
      </c>
      <c r="I126" s="165"/>
      <c r="J126" s="10"/>
      <c r="K126" s="16"/>
    </row>
    <row r="127" spans="1:11" ht="75" customHeight="1" x14ac:dyDescent="0.3">
      <c r="A127" s="81">
        <v>17</v>
      </c>
      <c r="B127" s="6" t="str">
        <f>'Տեղային Լուս․'!C61</f>
        <v>Ուղղանկյուն դիտահոր Պոլիմերա-ավազային հիմքով,  640x515x675մմ / Прямоугольный смотровой колодец с полимерно-песчаным основанием 640×515×675 мм</v>
      </c>
      <c r="C127" s="67" t="str">
        <f>'Տեղային Լուս․'!D61</f>
        <v>կոմպլ․/ компл</v>
      </c>
      <c r="D127" s="81">
        <f>'Տեղային Լուս․'!E61</f>
        <v>3</v>
      </c>
      <c r="E127" s="81">
        <f>'Տեղային Լուս․'!O61</f>
        <v>49.253362200000005</v>
      </c>
      <c r="F127" s="186">
        <f t="shared" si="18"/>
        <v>147.76008660000002</v>
      </c>
      <c r="G127" s="162">
        <f t="shared" si="19"/>
        <v>62.750313608701141</v>
      </c>
      <c r="H127" s="163">
        <f t="shared" si="20"/>
        <v>188.25094082610343</v>
      </c>
      <c r="I127" s="165"/>
      <c r="J127" s="10"/>
      <c r="K127" s="16"/>
    </row>
    <row r="128" spans="1:11" ht="30" customHeight="1" x14ac:dyDescent="0.3">
      <c r="A128" s="167"/>
      <c r="B128" s="147" t="s">
        <v>322</v>
      </c>
      <c r="C128" s="168" t="s">
        <v>126</v>
      </c>
      <c r="D128" s="167"/>
      <c r="E128" s="169"/>
      <c r="F128" s="170">
        <f>SUM(F111:F127)</f>
        <v>6013.1622148623237</v>
      </c>
      <c r="G128" s="169"/>
      <c r="H128" s="171">
        <f>SUM(H111:H127)</f>
        <v>7660.9554740732528</v>
      </c>
      <c r="I128" s="165"/>
      <c r="J128" s="10"/>
      <c r="K128" s="16"/>
    </row>
    <row r="129" spans="1:11" ht="33" customHeight="1" x14ac:dyDescent="0.3">
      <c r="A129" s="47"/>
      <c r="B129" s="145" t="s">
        <v>323</v>
      </c>
      <c r="C129" s="47"/>
      <c r="D129" s="83"/>
      <c r="E129" s="85"/>
      <c r="F129" s="188"/>
      <c r="G129" s="85"/>
      <c r="H129" s="176"/>
      <c r="I129" s="165"/>
      <c r="J129" s="10"/>
      <c r="K129" s="16"/>
    </row>
    <row r="130" spans="1:11" ht="33" customHeight="1" x14ac:dyDescent="0.3">
      <c r="A130" s="81">
        <v>1</v>
      </c>
      <c r="B130" s="6" t="s">
        <v>251</v>
      </c>
      <c r="C130" s="5" t="s">
        <v>102</v>
      </c>
      <c r="D130" s="189">
        <v>1</v>
      </c>
      <c r="E130" s="80"/>
      <c r="F130" s="190"/>
      <c r="G130" s="83">
        <f>'Տեղային Շ-Մ '!N252</f>
        <v>435</v>
      </c>
      <c r="H130" s="163">
        <f>G130*D130</f>
        <v>435</v>
      </c>
      <c r="I130" s="165"/>
      <c r="J130" s="10"/>
      <c r="K130" s="16"/>
    </row>
    <row r="131" spans="1:11" ht="33" customHeight="1" x14ac:dyDescent="0.3">
      <c r="A131" s="81">
        <v>2</v>
      </c>
      <c r="B131" s="6" t="s">
        <v>253</v>
      </c>
      <c r="C131" s="5" t="s">
        <v>102</v>
      </c>
      <c r="D131" s="189">
        <v>1</v>
      </c>
      <c r="E131" s="85"/>
      <c r="F131" s="188"/>
      <c r="G131" s="83">
        <f>'Տեղային Շ-Մ '!N255</f>
        <v>555</v>
      </c>
      <c r="H131" s="163">
        <f>G131*D131</f>
        <v>555</v>
      </c>
      <c r="I131" s="165"/>
      <c r="J131" s="10"/>
      <c r="K131" s="16"/>
    </row>
    <row r="132" spans="1:11" ht="33" customHeight="1" x14ac:dyDescent="0.3">
      <c r="A132" s="81">
        <v>3</v>
      </c>
      <c r="B132" s="6" t="s">
        <v>254</v>
      </c>
      <c r="C132" s="5" t="s">
        <v>102</v>
      </c>
      <c r="D132" s="189">
        <v>1</v>
      </c>
      <c r="E132" s="85"/>
      <c r="F132" s="188"/>
      <c r="G132" s="83">
        <f>'Տեղային Շ-Մ '!N258</f>
        <v>2075</v>
      </c>
      <c r="H132" s="163">
        <f>G132*D132</f>
        <v>2075</v>
      </c>
      <c r="I132" s="165"/>
      <c r="J132" s="10"/>
      <c r="K132" s="16"/>
    </row>
    <row r="133" spans="1:11" ht="33" customHeight="1" x14ac:dyDescent="0.3">
      <c r="A133" s="81">
        <v>4</v>
      </c>
      <c r="B133" s="6" t="str">
        <f>'Տեղային Շ-Մ '!C261</f>
        <v>Մարզասարք 1 / Спортивный тренажёр 1</v>
      </c>
      <c r="C133" s="5" t="s">
        <v>102</v>
      </c>
      <c r="D133" s="189">
        <v>1</v>
      </c>
      <c r="E133" s="85"/>
      <c r="F133" s="188"/>
      <c r="G133" s="83">
        <f>'Տեղային Շ-Մ '!N263</f>
        <v>1425</v>
      </c>
      <c r="H133" s="163">
        <f>G133*D133</f>
        <v>1425</v>
      </c>
      <c r="I133" s="165"/>
      <c r="J133" s="10"/>
      <c r="K133" s="16"/>
    </row>
    <row r="134" spans="1:11" ht="60" customHeight="1" x14ac:dyDescent="0.3">
      <c r="A134" s="81">
        <v>5</v>
      </c>
      <c r="B134" s="6" t="str">
        <f>'Տեղային Շ-Մ '!C266</f>
        <v xml:space="preserve">Վահանակ՝ մարզասարքի օգտագործման ուղեցույցով / Информационный щит с инструкцией по эксплуатации спортивного оборудования
</v>
      </c>
      <c r="C134" s="5" t="s">
        <v>102</v>
      </c>
      <c r="D134" s="189">
        <v>1</v>
      </c>
      <c r="E134" s="47"/>
      <c r="F134" s="190"/>
      <c r="G134" s="83">
        <f>'Տեղային Շ-Մ '!N268</f>
        <v>125</v>
      </c>
      <c r="H134" s="163">
        <f>G134*D134</f>
        <v>125</v>
      </c>
      <c r="I134" s="165"/>
      <c r="J134" s="10"/>
      <c r="K134" s="16"/>
    </row>
    <row r="135" spans="1:11" ht="15.6" customHeight="1" x14ac:dyDescent="0.3">
      <c r="A135" s="47"/>
      <c r="B135" s="74"/>
      <c r="C135" s="82"/>
      <c r="D135" s="189"/>
      <c r="E135" s="85"/>
      <c r="F135" s="188"/>
      <c r="G135" s="83"/>
      <c r="H135" s="163"/>
      <c r="I135" s="165"/>
      <c r="J135" s="10"/>
      <c r="K135" s="16"/>
    </row>
    <row r="136" spans="1:11" ht="15.6" customHeight="1" x14ac:dyDescent="0.3">
      <c r="A136" s="47"/>
      <c r="B136" s="74"/>
      <c r="C136" s="82"/>
      <c r="D136" s="189"/>
      <c r="E136" s="47"/>
      <c r="F136" s="190"/>
      <c r="G136" s="83"/>
      <c r="H136" s="163"/>
      <c r="I136" s="165"/>
      <c r="J136" s="10"/>
      <c r="K136" s="16"/>
    </row>
    <row r="137" spans="1:11" ht="30" customHeight="1" x14ac:dyDescent="0.3">
      <c r="A137" s="167"/>
      <c r="B137" s="147" t="s">
        <v>322</v>
      </c>
      <c r="C137" s="168" t="s">
        <v>126</v>
      </c>
      <c r="D137" s="169"/>
      <c r="E137" s="169"/>
      <c r="F137" s="170"/>
      <c r="G137" s="169"/>
      <c r="H137" s="171">
        <f>SUM(H130:H136)</f>
        <v>4615</v>
      </c>
      <c r="I137" s="191"/>
      <c r="J137" s="10"/>
      <c r="K137" s="16"/>
    </row>
    <row r="138" spans="1:11" ht="15.6" customHeight="1" x14ac:dyDescent="0.3">
      <c r="A138" s="70"/>
      <c r="B138" s="192"/>
      <c r="C138" s="193"/>
      <c r="D138" s="70"/>
      <c r="E138" s="70"/>
      <c r="F138" s="194"/>
      <c r="G138" s="70"/>
      <c r="H138" s="195"/>
      <c r="I138" s="191"/>
      <c r="J138" s="10"/>
      <c r="K138" s="16"/>
    </row>
    <row r="139" spans="1:11" ht="30" customHeight="1" x14ac:dyDescent="0.3">
      <c r="A139" s="92"/>
      <c r="B139" s="147" t="s">
        <v>322</v>
      </c>
      <c r="C139" s="168" t="s">
        <v>126</v>
      </c>
      <c r="D139" s="169"/>
      <c r="E139" s="169"/>
      <c r="F139" s="196"/>
      <c r="G139" s="169"/>
      <c r="H139" s="171">
        <f>H137+H128+H109+H103+H94+H89+H76+H65+H51+H45+H29+H20</f>
        <v>72137.81362011582</v>
      </c>
      <c r="I139" s="197"/>
      <c r="J139" s="48">
        <f>H139-Ամփոփ!H26</f>
        <v>3.2964086174615659E-2</v>
      </c>
      <c r="K139" s="198"/>
    </row>
    <row r="140" spans="1:11" ht="30" customHeight="1" x14ac:dyDescent="0.3">
      <c r="A140" s="199">
        <v>1.4999999999999999E-2</v>
      </c>
      <c r="B140" s="200" t="s">
        <v>324</v>
      </c>
      <c r="C140" s="168" t="s">
        <v>126</v>
      </c>
      <c r="D140" s="169"/>
      <c r="E140" s="169"/>
      <c r="F140" s="196"/>
      <c r="G140" s="169"/>
      <c r="H140" s="171">
        <f>H139*0.015</f>
        <v>1082.0672043017373</v>
      </c>
      <c r="I140" s="191"/>
      <c r="J140" s="10"/>
      <c r="K140" s="10"/>
    </row>
    <row r="141" spans="1:11" ht="30" customHeight="1" x14ac:dyDescent="0.3">
      <c r="A141" s="199"/>
      <c r="B141" s="147" t="s">
        <v>322</v>
      </c>
      <c r="C141" s="168" t="s">
        <v>126</v>
      </c>
      <c r="D141" s="169"/>
      <c r="E141" s="169"/>
      <c r="F141" s="196"/>
      <c r="G141" s="169"/>
      <c r="H141" s="171">
        <f>H140+H139</f>
        <v>73219.88082441756</v>
      </c>
      <c r="I141" s="191"/>
      <c r="J141" s="10"/>
      <c r="K141" s="201"/>
    </row>
    <row r="142" spans="1:11" ht="30" customHeight="1" x14ac:dyDescent="0.3">
      <c r="A142" s="202">
        <v>0.2</v>
      </c>
      <c r="B142" s="200" t="s">
        <v>325</v>
      </c>
      <c r="C142" s="168" t="s">
        <v>126</v>
      </c>
      <c r="D142" s="169"/>
      <c r="E142" s="169"/>
      <c r="F142" s="196"/>
      <c r="G142" s="169"/>
      <c r="H142" s="171">
        <f>H141*0.2</f>
        <v>14643.976164883512</v>
      </c>
      <c r="I142" s="191"/>
      <c r="J142" s="10"/>
      <c r="K142" s="10"/>
    </row>
    <row r="143" spans="1:11" ht="30" customHeight="1" x14ac:dyDescent="0.3">
      <c r="A143" s="92"/>
      <c r="B143" s="147" t="s">
        <v>322</v>
      </c>
      <c r="C143" s="168" t="s">
        <v>126</v>
      </c>
      <c r="D143" s="169"/>
      <c r="E143" s="169"/>
      <c r="F143" s="196"/>
      <c r="G143" s="169"/>
      <c r="H143" s="171">
        <f>H142+H141</f>
        <v>87863.856989301072</v>
      </c>
      <c r="I143" s="191"/>
      <c r="J143" s="10"/>
      <c r="K143" s="10"/>
    </row>
    <row r="144" spans="1:11" ht="30" hidden="1" customHeight="1" x14ac:dyDescent="0.3">
      <c r="A144" s="92"/>
      <c r="B144" s="200" t="s">
        <v>326</v>
      </c>
      <c r="C144" s="168" t="s">
        <v>126</v>
      </c>
      <c r="D144" s="169"/>
      <c r="E144" s="169"/>
      <c r="F144" s="169"/>
      <c r="G144" s="169"/>
      <c r="H144" s="171">
        <f>Ամփոփ!H40</f>
        <v>74.98522714453469</v>
      </c>
      <c r="I144" s="191"/>
      <c r="J144" s="10"/>
      <c r="K144" s="10"/>
    </row>
    <row r="145" spans="1:11" ht="30" hidden="1" customHeight="1" x14ac:dyDescent="0.3">
      <c r="A145" s="92"/>
      <c r="B145" s="200" t="s">
        <v>327</v>
      </c>
      <c r="C145" s="168" t="s">
        <v>126</v>
      </c>
      <c r="D145" s="169"/>
      <c r="E145" s="169"/>
      <c r="F145" s="169"/>
      <c r="G145" s="169"/>
      <c r="H145" s="171">
        <f>H143-H144</f>
        <v>87788.87176215653</v>
      </c>
      <c r="I145" s="191"/>
      <c r="J145" s="10"/>
      <c r="K145" s="10"/>
    </row>
    <row r="146" spans="1:11" ht="15.6" customHeight="1" x14ac:dyDescent="0.3">
      <c r="A146" s="138"/>
      <c r="B146" s="203"/>
      <c r="C146" s="58"/>
      <c r="D146" s="58"/>
      <c r="E146" s="58"/>
      <c r="F146" s="58"/>
      <c r="G146" s="58"/>
      <c r="H146" s="204"/>
      <c r="I146" s="198"/>
      <c r="J146" s="10"/>
      <c r="K146" s="10"/>
    </row>
    <row r="147" spans="1:11" ht="15.6" customHeight="1" x14ac:dyDescent="0.3">
      <c r="A147" s="10"/>
      <c r="B147" s="205"/>
      <c r="C147" s="206"/>
      <c r="D147" s="206"/>
      <c r="E147" s="206"/>
      <c r="F147" s="206"/>
      <c r="G147" s="206"/>
      <c r="H147" s="207"/>
      <c r="I147" s="198"/>
      <c r="J147" s="10"/>
      <c r="K147" s="10"/>
    </row>
  </sheetData>
  <mergeCells count="2">
    <mergeCell ref="A2:H2"/>
    <mergeCell ref="A1:H1"/>
  </mergeCells>
  <printOptions horizontalCentered="1"/>
  <pageMargins left="0.75" right="0.75" top="0.75" bottom="0.75" header="0" footer="0"/>
  <pageSetup paperSize="9" scale="49" orientation="portrait" r:id="rId1"/>
  <headerFooter>
    <oddFooter>&amp;C&amp;"Helvetica Neue,Regular"&amp;12&amp;K000000&amp;P</oddFooter>
  </headerFooter>
  <rowBreaks count="8" manualBreakCount="8">
    <brk id="20" max="16383" man="1"/>
    <brk id="29" max="16383" man="1"/>
    <brk id="45" max="16383" man="1"/>
    <brk id="65" max="16383" man="1"/>
    <brk id="89" max="16383" man="1"/>
    <brk id="94" max="16383" man="1"/>
    <brk id="109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Բացատրագիր</vt:lpstr>
      <vt:lpstr>Ամփոփ</vt:lpstr>
      <vt:lpstr>Օբյեկտային</vt:lpstr>
      <vt:lpstr>Տեղային Շ-Մ </vt:lpstr>
      <vt:lpstr>Տեղային Լուս․</vt:lpstr>
      <vt:lpstr>Ծավալաթերթ</vt:lpstr>
      <vt:lpstr>Ծավալաթերթ!Print_Area</vt:lpstr>
      <vt:lpstr>'Տեղային Լուս․'!Print_Area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Liana Arshakian</dc:creator>
  <cp:lastModifiedBy>Vachagan Mejunc</cp:lastModifiedBy>
  <cp:lastPrinted>2026-04-18T16:47:51Z</cp:lastPrinted>
  <dcterms:created xsi:type="dcterms:W3CDTF">2026-04-18T17:10:07Z</dcterms:created>
  <dcterms:modified xsi:type="dcterms:W3CDTF">2026-04-23T10:26:28Z</dcterms:modified>
</cp:coreProperties>
</file>